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11"/>
  <workbookPr filterPrivacy="1" defaultThemeVersion="124226"/>
  <xr:revisionPtr revIDLastSave="0" documentId="13_ncr:1_{106911FD-CF18-2045-8DEA-80DCB266E0CC}" xr6:coauthVersionLast="47" xr6:coauthVersionMax="47" xr10:uidLastSave="{00000000-0000-0000-0000-000000000000}"/>
  <bookViews>
    <workbookView xWindow="0" yWindow="500" windowWidth="28800" windowHeight="15960" activeTab="3" xr2:uid="{00000000-000D-0000-FFFF-FFFF00000000}"/>
  </bookViews>
  <sheets>
    <sheet name="Interview findings" sheetId="13" r:id="rId1"/>
    <sheet name="Value Proposition" sheetId="11" r:id="rId2"/>
    <sheet name="Lean Canvas" sheetId="5" r:id="rId3"/>
    <sheet name="Cashflow" sheetId="8" r:id="rId4"/>
  </sheets>
  <definedNames>
    <definedName name="_xlnm.Print_Area" localSheetId="1">'Value Proposition'!$A$1:$U$76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6" i="8" l="1"/>
  <c r="D36" i="8"/>
  <c r="E36" i="8"/>
  <c r="B36" i="8"/>
  <c r="C39" i="8"/>
  <c r="D39" i="8"/>
  <c r="D40" i="8" s="1"/>
  <c r="E39" i="8"/>
  <c r="E40" i="8" s="1"/>
  <c r="B39" i="8"/>
  <c r="F52" i="11"/>
  <c r="N4" i="8"/>
  <c r="N5" i="8"/>
  <c r="N6" i="8"/>
  <c r="N7" i="8"/>
  <c r="N8" i="8"/>
  <c r="N9" i="8"/>
  <c r="N10" i="8"/>
  <c r="N11" i="8"/>
  <c r="N12" i="8"/>
  <c r="B13" i="8"/>
  <c r="C13" i="8"/>
  <c r="C17" i="8" s="1"/>
  <c r="D13" i="8"/>
  <c r="E13" i="8"/>
  <c r="F13" i="8"/>
  <c r="G13" i="8"/>
  <c r="G17" i="8" s="1"/>
  <c r="H13" i="8"/>
  <c r="I13" i="8"/>
  <c r="J13" i="8"/>
  <c r="K13" i="8"/>
  <c r="L13" i="8"/>
  <c r="M13" i="8"/>
  <c r="M17" i="8" s="1"/>
  <c r="N15" i="8"/>
  <c r="B16" i="8"/>
  <c r="C16" i="8"/>
  <c r="D16" i="8"/>
  <c r="E16" i="8"/>
  <c r="F16" i="8"/>
  <c r="G16" i="8"/>
  <c r="H16" i="8"/>
  <c r="I16" i="8"/>
  <c r="J16" i="8"/>
  <c r="K16" i="8"/>
  <c r="L16" i="8"/>
  <c r="M16" i="8"/>
  <c r="F28" i="8"/>
  <c r="F29" i="8"/>
  <c r="F30" i="8"/>
  <c r="F31" i="8"/>
  <c r="F32" i="8"/>
  <c r="F33" i="8"/>
  <c r="F34" i="8"/>
  <c r="F35" i="8"/>
  <c r="F36" i="8"/>
  <c r="B37" i="8"/>
  <c r="C37" i="8"/>
  <c r="D37" i="8"/>
  <c r="E37" i="8"/>
  <c r="F39" i="8"/>
  <c r="F40" i="8" s="1"/>
  <c r="B40" i="8"/>
  <c r="C40" i="8"/>
  <c r="C41" i="8" l="1"/>
  <c r="B41" i="8"/>
  <c r="E41" i="8"/>
  <c r="H17" i="8"/>
  <c r="D41" i="8"/>
  <c r="F37" i="8"/>
  <c r="F41" i="8" s="1"/>
  <c r="B17" i="8"/>
  <c r="N16" i="8"/>
  <c r="D17" i="8"/>
  <c r="K17" i="8"/>
  <c r="F17" i="8"/>
  <c r="E17" i="8"/>
  <c r="L17" i="8"/>
  <c r="J17" i="8"/>
  <c r="I17" i="8"/>
  <c r="N13" i="8"/>
  <c r="N17"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8" authorId="0" shapeId="0" xr:uid="{00000000-0006-0000-0000-000001000000}">
      <text>
        <r>
          <rPr>
            <sz val="9"/>
            <color indexed="81"/>
            <rFont val="Calibri"/>
            <family val="2"/>
          </rPr>
          <t xml:space="preserve">A benefit is what your product does for the customer. The benefits are the ways that the features make your customer’s life easier by increasing pleasure or decreasing pain. The benefits of your product are the core of your value proposition. The best way to list out the benefits of your product is to imagine all the ways that your product makes your customer’s life better.
</t>
        </r>
      </text>
    </comment>
    <comment ref="F8" authorId="0" shapeId="0" xr:uid="{00000000-0006-0000-0000-000002000000}">
      <text>
        <r>
          <rPr>
            <b/>
            <sz val="9"/>
            <color indexed="81"/>
            <rFont val="Calibri"/>
            <family val="2"/>
          </rPr>
          <t>The product experience is the way that owning your product makes the customer feel. It’s the sum total of the combined features and benefits. Product epxierence is different to features and benefits because it’s more about the emotional reasons why people buy your product. The product experience is the kernel that will help identify the market positioning and brand essence that is usually built out of the value proposition.</t>
        </r>
      </text>
    </comment>
    <comment ref="N8" authorId="0" shapeId="0" xr:uid="{00000000-0006-0000-0000-000003000000}">
      <text>
        <r>
          <rPr>
            <sz val="9"/>
            <color indexed="81"/>
            <rFont val="Calibri"/>
            <family val="2"/>
          </rPr>
          <t xml:space="preserve">The emotional drivers of decision making are things that we want to be, do or have. Our wants are usually conscious (but aspirational) thoughts about how we’d like to improve our lives. They sometimes seem like daydreams but they can be powerful motivators of action. The wants speak more to the pull of our hearts and our emotions. I may need a car to get from A to B, but I want a BMW.
</t>
        </r>
      </text>
    </comment>
    <comment ref="R8" authorId="0" shapeId="0" xr:uid="{00000000-0006-0000-0000-000004000000}">
      <text>
        <r>
          <rPr>
            <sz val="9"/>
            <color indexed="81"/>
            <rFont val="Calibri"/>
            <family val="2"/>
          </rPr>
          <t>The dark side of making a decision is that it carries fear. Fear of making a mistake, fear of missing out, fear of loss and dozens of other related fears. Fears can be a strong driver of purchasing behaviour and can be the hidden source of wants and needs. Customer fears are often the secret reason that no one is buying your widget. For any product there is a secret “pain of switching“. Even if your product is better than the competition, it might not be a big enough improvement to overcome the inertia of the status quo.</t>
        </r>
      </text>
    </comment>
    <comment ref="B28" authorId="0" shapeId="0" xr:uid="{00000000-0006-0000-0000-000005000000}">
      <text>
        <r>
          <rPr>
            <sz val="9"/>
            <color rgb="FF000000"/>
            <rFont val="Calibri"/>
            <family val="2"/>
          </rPr>
          <t xml:space="preserve">A feature is a factual description of how your product works. The features are the functioning attributes of your product. The features also provide the ‘reasons to believe’. Many FMCG marketers deride the importance of features because features are no longer a point of difference in most FMCG marketing. But for technology products and innovative new services the features can still be important.
</t>
        </r>
      </text>
    </comment>
    <comment ref="N28" authorId="0" shapeId="0" xr:uid="{00000000-0006-0000-0000-000006000000}">
      <text>
        <r>
          <rPr>
            <sz val="9"/>
            <color rgb="FF000000"/>
            <rFont val="Calibri"/>
            <family val="2"/>
          </rPr>
          <t xml:space="preserve">The customer’s needs are the rational things that the customer needs to get done. Interestingly, needs are not always conscious. Customers can have needs that they may not know about yet. Designers call these “latent needs“. The best example is that none of us knew that we needed a portable music player until we saw an iPod for the first time (we also then suddenly wanted an iPod rather than any other perfectly good music player). The needs speak more to the pull of our heads and rational motivations.
</t>
        </r>
      </text>
    </comment>
    <comment ref="N52" authorId="0" shapeId="0" xr:uid="{00000000-0006-0000-0000-000007000000}">
      <text>
        <r>
          <rPr>
            <sz val="9"/>
            <color rgb="FF000000"/>
            <rFont val="Calibri"/>
            <family val="2"/>
          </rPr>
          <t>These aren’t the obvious competitors, instead look for the existing coping behaviours. This is on the canvas because it shocks us into remembering that our customers are real people with daily lives who have made it this far in life without our product. No matter how much better your product is than the competition, if it isn’t better than the existing solutions then you don’t have a real world value proposition.</t>
        </r>
      </text>
    </comment>
  </commentList>
</comments>
</file>

<file path=xl/sharedStrings.xml><?xml version="1.0" encoding="utf-8"?>
<sst xmlns="http://schemas.openxmlformats.org/spreadsheetml/2006/main" count="139" uniqueCount="123">
  <si>
    <t>LEAN CANVAS</t>
  </si>
  <si>
    <t>Lean Canvas</t>
  </si>
  <si>
    <t>PROBLEM / CUSTOMER NEED</t>
  </si>
  <si>
    <t>SOLUTION</t>
  </si>
  <si>
    <t>UNIQUE VALUE PROPOSITION</t>
  </si>
  <si>
    <t>UNFAIR ADVANTAGE</t>
  </si>
  <si>
    <t>CUSTOMER SEGMENTS</t>
  </si>
  <si>
    <t>EXISTING ALTERNATIVES</t>
  </si>
  <si>
    <t>KEY METRICS</t>
  </si>
  <si>
    <t>HIGH LEVEL CONCEPT</t>
  </si>
  <si>
    <t>CHANNELS</t>
  </si>
  <si>
    <t>EARLY ADOPTERS</t>
  </si>
  <si>
    <t>COST STRUCTURE</t>
  </si>
  <si>
    <t>REVENUE STREAMS</t>
  </si>
  <si>
    <t>PROJECT</t>
  </si>
  <si>
    <t>Substitutes</t>
  </si>
  <si>
    <t>GROSS PROFIT</t>
  </si>
  <si>
    <t>TOTAL REVENUE</t>
  </si>
  <si>
    <t>Revenues from product/service 1</t>
  </si>
  <si>
    <t>Revenues</t>
  </si>
  <si>
    <t>TOTAL COSTS</t>
  </si>
  <si>
    <t>Marketing</t>
  </si>
  <si>
    <t>Travel</t>
  </si>
  <si>
    <t>Taxes</t>
  </si>
  <si>
    <t>Depreciations of assets</t>
  </si>
  <si>
    <t>External services</t>
  </si>
  <si>
    <t>Technology, Energy, Telecom</t>
  </si>
  <si>
    <t>Space rent</t>
  </si>
  <si>
    <t>inputs (material, components…)</t>
  </si>
  <si>
    <t>Personal</t>
  </si>
  <si>
    <t>Costs:</t>
  </si>
  <si>
    <t>TOTAL</t>
  </si>
  <si>
    <t>Q4</t>
  </si>
  <si>
    <t>Q3</t>
  </si>
  <si>
    <t>Q2</t>
  </si>
  <si>
    <t>Q1</t>
  </si>
  <si>
    <t>2nd year</t>
  </si>
  <si>
    <t>M12</t>
  </si>
  <si>
    <t>M11</t>
  </si>
  <si>
    <t>M10</t>
  </si>
  <si>
    <t>M9</t>
  </si>
  <si>
    <t>M8</t>
  </si>
  <si>
    <t>M7</t>
  </si>
  <si>
    <t>M6</t>
  </si>
  <si>
    <t>M5</t>
  </si>
  <si>
    <t>M4</t>
  </si>
  <si>
    <t>M3</t>
  </si>
  <si>
    <t>M2</t>
  </si>
  <si>
    <t>M1</t>
  </si>
  <si>
    <t>Budget - simplified cash flow - year one</t>
  </si>
  <si>
    <t>Comment</t>
  </si>
  <si>
    <t>Benefits</t>
  </si>
  <si>
    <t>Experience</t>
  </si>
  <si>
    <t>Wants</t>
  </si>
  <si>
    <t>Fears</t>
  </si>
  <si>
    <t>Features</t>
  </si>
  <si>
    <t>Needs</t>
  </si>
  <si>
    <t>PRODUCT</t>
  </si>
  <si>
    <t>CUSTOMER</t>
  </si>
  <si>
    <t>Company</t>
  </si>
  <si>
    <t>Value Proposition</t>
  </si>
  <si>
    <t>Ideal Customer</t>
  </si>
  <si>
    <t>Version:</t>
  </si>
  <si>
    <t>Date:</t>
  </si>
  <si>
    <t>Designed by:</t>
  </si>
  <si>
    <t>Designed for:</t>
  </si>
  <si>
    <t>Value Proposition Canvas</t>
  </si>
  <si>
    <t>Revenues:</t>
  </si>
  <si>
    <t>Sibia</t>
  </si>
  <si>
    <t>Denis Garčala</t>
  </si>
  <si>
    <t xml:space="preserve">	•	Want to feel confident they are making a smart car purchase.
	•	Want a car that fits their life (family, work, hobbies) perfectly.
	•	Want the buying process to be easy, not stressful or overwhelming.
	•	Want a “better deal” than what they could find alone.
	•	Desire expert-level advice without spending weeks researching.</t>
  </si>
  <si>
    <t xml:space="preserve">	•	Need clear, objective, and trustworthy car buying advice.
	•	Need help narrowing down choices based on budget, needs, and preferences.
	•	Need guidance through the confusing car market (especially used cars).
	•	Need to save time, avoid scams, and not waste money on wrong choices.</t>
  </si>
  <si>
    <t xml:space="preserve">	•	Fear of buying a bad car (hidden problems, overpriced, unsuitable).
	•	Fear of wasting money or getting ripped off by sellers or dealers.
	•	Fear of making a wrong decision because of lack of knowledge.
	•	Fear that they could have gotten a much better deal.
	•	Fear of complexity (paperwork, checks, negotiation stress).</t>
  </si>
  <si>
    <t xml:space="preserve">	•	Searching car listings manually (mobile.de, Sauto.cz, etc.).
	•	Asking friends/family for advice.
	•	Watching YouTube reviews.
	•	Trusting car dealers or salesmen.
	•	Randomly picking based on “gut feeling.”</t>
  </si>
  <si>
    <t xml:space="preserve">	•	Makes the car buying decision faster, safer, and less stressful.
	•	Increases the chance of finding a car perfectly suited to the buyer’s real needs.
	•	Saves money by helping avoid bad deals and unnecessary expenses.
	•	Brings expert-level insights directly to everyday buyers.</t>
  </si>
  <si>
    <t xml:space="preserve">	•	Personalized car recommendations based on user preferences.
	•	Transparent, unbiased advice (not tied to car dealers).
	•	Car search help (filters, suggesting reliable models).
	•	Optional support with paperwork, inspection tips.
	•	Online access and easy communication with advisors.</t>
  </si>
  <si>
    <t xml:space="preserve">	•	Feeling empowered and confident when buying a car.
	•	Feeling smarter than the average buyer (because of having insider knowledge).
	•	Enjoying the buying process instead of feeling stressed or rushed.
	•	Trusting the decision fully, with no regret after the purchase.</t>
  </si>
  <si>
    <t>Respondent</t>
  </si>
  <si>
    <t>Car Chosen</t>
  </si>
  <si>
    <t>Pain Points / Struggles</t>
  </si>
  <si>
    <t>Key Information Sources</t>
  </si>
  <si>
    <t>Highlights &amp; Buyer Type</t>
  </si>
  <si>
    <t>Peter</t>
  </si>
  <si>
    <t>Toyota C-HR 1.8 Hybrid (New)</t>
  </si>
  <si>
    <t>No bundled deals (e.g., floor mats, tires), authorized service far from home</t>
  </si>
  <si>
    <t>Partner (Majka), father, internet, showroom staff</t>
  </si>
  <si>
    <t>Emotion-driven (gift), focused on comfort and efficiency</t>
  </si>
  <si>
    <t>Adam’s family</t>
  </si>
  <si>
    <t>BMW X3 30d G01 (New)</t>
  </si>
  <si>
    <t>Limited availability of alternatives (GLC 350d, Stelvio 6-cyl.), complex configs (Audi)</t>
  </si>
  <si>
    <t>Father, sales reps, own research</t>
  </si>
  <si>
    <t>Premium-conscious buyers, rational and brand-loyal</t>
  </si>
  <si>
    <t>Robert</t>
  </si>
  <si>
    <t>Renault Megane Grandtour (New)</t>
  </si>
  <si>
    <t>Distrust in overly positive online reviews, defects from factory, stress from selection</t>
  </si>
  <si>
    <t>Trusted dealership, friend (Renault mechanic)</t>
  </si>
  <si>
    <t>Brand-loyal, emotionally involved, pragmatic with stress</t>
  </si>
  <si>
    <t>Lenka</t>
  </si>
  <si>
    <t>Škoda Karoq Sportline (New via lease)</t>
  </si>
  <si>
    <t>High monthly costs of premium brands, Audi unaffordable, visual rejection of SEAT</t>
  </si>
  <si>
    <t>Friend (automotive expert), saleswoman</t>
  </si>
  <si>
    <t>Practical, SUV-preferred, values honest sales approach</t>
  </si>
  <si>
    <t>Lukáš</t>
  </si>
  <si>
    <t>Seat Leon (Used, 2 years old)</t>
  </si>
  <si>
    <t>Balancing features with price, limited used options with warranty and history</t>
  </si>
  <si>
    <t>Internet, authorized dealer</t>
  </si>
  <si>
    <t>Value-seeker, solo researcher, first-time buyer in bazár</t>
  </si>
  <si>
    <t>1</t>
  </si>
  <si>
    <t xml:space="preserve">•	Car buyers feel overwhelmed by the vast number of choices and complex information when selecting a vehicle.   
•	Lack of trust in existing advice sources: Dealerships are biased due to commissions, and advice from friends/family may lack relevance or be based on outdated/incomplete information.   
•	Difficulty understanding the true cost of ownership (maintenance, fuel, depreciation) and assessing vehicle reliability, leading to anxiety and potentially costly mistakes.   
•	Significant time and stress involved in the research and decision-making process.   
•	Existing Alternatives: </t>
  </si>
  <si>
    <t xml:space="preserve">Dealerships (new/used), friends/family advice, online forums/reviews/YouTube, car brokers/importers, online marketplaces.   </t>
  </si>
  <si>
    <t xml:space="preserve">•	Individuals and families in the Czech &amp; Slovak markets feeling overwhelmed or uncertain about buying a car.   
•	Budget-conscious buyers (including first-timers) seeking value, reliability, and help navigating the used car market.  
•	Buyers distrustful of dealership sales tactics and seeking objective, unbiased recommendations.   
•	Time-constrained individuals who value convenience and expert guidance to simplify the process.   </t>
  </si>
  <si>
    <t xml:space="preserve">Tech-savvy individuals comfortable with online research and services, those highly frustrated by traditional methods, or explicitly seeking independent, data-driven advice.   </t>
  </si>
  <si>
    <t xml:space="preserve"> Your trustworthy, expert guide to navigating the car-buying maze.</t>
  </si>
  <si>
    <t xml:space="preserve">•	Objective, personalised, expert car recommendations that save you time, money, and stress.
•	We help you confidently choose the right car for your specific needs and budget, completely free from dealership bias or sales commissions.  </t>
  </si>
  <si>
    <t xml:space="preserve">•	An online advisory service providing personalised car buying consultations.   
•	Delivery of a tailored recommendation report including top vehicle matches, pros &amp; cons analysis, estimated total cost of ownership insights, and reliability information.   
•	Direct support and Q&amp;A via online channels (chat, email, video calls).   </t>
  </si>
  <si>
    <t xml:space="preserve">•	Primary Website: Hub for information, service requests, and potentially blog content.   
•	Search Engine Marketing (SEM): Google Ads targets users actively searching for car buying advice.   
•	Social Media Marketing: Facebook &amp; Instagram for brand awareness, targeted ads, and content sharing.   
•	Content Marketing: Blog articles, guides, and social media posts offering valuable tips and establishing expertise (SEO benefits).   
•	Word-of-Mouth &amp; Referrals: Encouraging satisfied clients to recommend the service.   
•	Customer Reviews &amp; Testimonials: Building trust and social proof.   </t>
  </si>
  <si>
    <t xml:space="preserve">•	Value-based fixed fees for distinct advisory service packages. (e.g., a standard recommendation package vs. a deluxe comprehensive consultation package).   </t>
  </si>
  <si>
    <t>•	Number of Paying Customers / Consultations Completed
•	Conversion Rate (e.g., Website Visitors to Leads, Leads to Customers)
•	Customer Satisfaction Score (CSAT)  
•	Revenue Generated   
•	Website Traffic and Engagement Metrics</t>
  </si>
  <si>
    <t>•	Demonstrable, deep automotive expertise combined with genuine impartiality (structurally unbiased due to no sales commissions).   
•	Specialised focus and understanding of the nuances, customer psychology, and specific pain points within the Czech and Slovak car markets.   
•	Trust built through transparency, positive customer outcomes, and reputation over time.   
•	Agility and ability to offer highly personalised service as a focused startup.</t>
  </si>
  <si>
    <t xml:space="preserve">•	Founder/Expert Time &amp; Salaries: Core cost is providing the expertise.    
•	Website Development, Hosting, and Maintenance.    
•	Marketing and Advertising Costs: Google Ads, Meta Ads spend.    
•	Software &amp; Tools: Communication platforms, potentially data subscription costs.   </t>
  </si>
  <si>
    <t>360 CZK yearly cost for webhosting and the domain, 930 CZK monthly eshop fee, 367 CZK monthly as the Cost of Acqusition of one customer which corresponds to the revenue from service 1 as we choose the less optimistic outcome - Standard and not Deluxe package</t>
  </si>
  <si>
    <t>Objective, personalised, expert car recommendations that save you time, money, and stress</t>
  </si>
  <si>
    <t>Skeptical but trust-seeking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</si>
</sst>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09]dd\ mmmm\ yyyy;@"/>
  </numFmts>
  <fonts count="48" x14ac:knownFonts="1">
    <font>
      <sz val="11"/>
      <color theme="1"/>
      <name val="Calibri"/>
      <family val="2"/>
      <charset val="238"/>
      <scheme val="minor"/>
    </font>
    <font>
      <b/>
      <sz val="12"/>
      <color theme="1"/>
      <name val="Calibri"/>
      <family val="2"/>
      <charset val="238"/>
      <scheme val="minor"/>
    </font>
    <font>
      <b/>
      <sz val="10"/>
      <color theme="1"/>
      <name val="Calibri"/>
      <family val="2"/>
      <charset val="238"/>
      <scheme val="minor"/>
    </font>
    <font>
      <sz val="11"/>
      <color theme="0" tint="-0.34998626667073579"/>
      <name val="Calibri"/>
      <family val="2"/>
      <charset val="238"/>
      <scheme val="minor"/>
    </font>
    <font>
      <b/>
      <sz val="22"/>
      <color theme="1"/>
      <name val="Calibri"/>
      <family val="2"/>
      <charset val="238"/>
      <scheme val="minor"/>
    </font>
    <font>
      <b/>
      <sz val="14"/>
      <color theme="1"/>
      <name val="Calibri"/>
      <family val="2"/>
      <charset val="238"/>
      <scheme val="minor"/>
    </font>
    <font>
      <sz val="10"/>
      <color theme="3" tint="-0.499984740745262"/>
      <name val="Calibri"/>
      <family val="2"/>
      <charset val="238"/>
      <scheme val="minor"/>
    </font>
    <font>
      <sz val="10"/>
      <color theme="0" tint="-0.34998626667073579"/>
      <name val="Calibri"/>
      <family val="2"/>
      <charset val="238"/>
      <scheme val="minor"/>
    </font>
    <font>
      <sz val="14"/>
      <color theme="3" tint="-0.249977111117893"/>
      <name val="Calibri"/>
      <family val="2"/>
      <charset val="238"/>
      <scheme val="minor"/>
    </font>
    <font>
      <b/>
      <sz val="11"/>
      <color theme="1"/>
      <name val="Calibri"/>
      <family val="2"/>
      <charset val="238"/>
      <scheme val="minor"/>
    </font>
    <font>
      <u/>
      <sz val="11"/>
      <color theme="10"/>
      <name val="Calibri"/>
      <family val="2"/>
      <charset val="238"/>
      <scheme val="minor"/>
    </font>
    <font>
      <b/>
      <u/>
      <sz val="11"/>
      <color theme="10"/>
      <name val="Calibri"/>
      <family val="2"/>
      <charset val="238"/>
      <scheme val="minor"/>
    </font>
    <font>
      <b/>
      <sz val="20"/>
      <color theme="1"/>
      <name val="Calibri"/>
      <family val="2"/>
      <charset val="238"/>
      <scheme val="minor"/>
    </font>
    <font>
      <sz val="10"/>
      <name val="Arial"/>
      <family val="2"/>
      <charset val="238"/>
    </font>
    <font>
      <sz val="18"/>
      <name val="Arial"/>
      <family val="2"/>
      <charset val="238"/>
    </font>
    <font>
      <b/>
      <sz val="18"/>
      <name val="Arial"/>
      <family val="2"/>
      <charset val="238"/>
    </font>
    <font>
      <sz val="15"/>
      <name val="Arial"/>
      <family val="2"/>
      <charset val="238"/>
    </font>
    <font>
      <b/>
      <sz val="15"/>
      <name val="Arial"/>
      <family val="2"/>
      <charset val="238"/>
    </font>
    <font>
      <sz val="22"/>
      <name val="Arial"/>
      <family val="2"/>
      <charset val="238"/>
    </font>
    <font>
      <b/>
      <sz val="22"/>
      <name val="Arial"/>
      <family val="2"/>
      <charset val="238"/>
    </font>
    <font>
      <sz val="12"/>
      <color rgb="FF5A5A5A"/>
      <name val="Arial"/>
    </font>
    <font>
      <sz val="22"/>
      <name val="Arial"/>
    </font>
    <font>
      <sz val="18"/>
      <color rgb="FF5A5A5A"/>
      <name val="Arial"/>
    </font>
    <font>
      <sz val="12"/>
      <color theme="1"/>
      <name val="Calibri"/>
      <family val="2"/>
      <scheme val="minor"/>
    </font>
    <font>
      <u/>
      <sz val="12"/>
      <color theme="10"/>
      <name val="Calibri"/>
      <family val="2"/>
      <scheme val="minor"/>
    </font>
    <font>
      <sz val="12"/>
      <color theme="0"/>
      <name val="Calibri"/>
      <family val="2"/>
      <scheme val="minor"/>
    </font>
    <font>
      <sz val="18"/>
      <color theme="0"/>
      <name val="Arial"/>
    </font>
    <font>
      <sz val="22"/>
      <name val="Calibri"/>
      <scheme val="minor"/>
    </font>
    <font>
      <b/>
      <sz val="18"/>
      <color theme="0"/>
      <name val="Arial"/>
    </font>
    <font>
      <sz val="16"/>
      <color rgb="FF5A5A5A"/>
      <name val="Arial"/>
    </font>
    <font>
      <b/>
      <sz val="28"/>
      <color rgb="FF5A5A5A"/>
      <name val="Arial"/>
    </font>
    <font>
      <i/>
      <sz val="12"/>
      <color rgb="FF5A5A5A"/>
      <name val="Arial"/>
    </font>
    <font>
      <sz val="9"/>
      <color indexed="81"/>
      <name val="Calibri"/>
      <family val="2"/>
    </font>
    <font>
      <b/>
      <sz val="9"/>
      <color indexed="81"/>
      <name val="Calibri"/>
      <family val="2"/>
    </font>
    <font>
      <sz val="18"/>
      <color theme="1"/>
      <name val="Calibri"/>
      <family val="2"/>
      <scheme val="minor"/>
    </font>
    <font>
      <sz val="16"/>
      <color rgb="FF5A5A5A"/>
      <name val="Arial"/>
      <family val="2"/>
    </font>
    <font>
      <sz val="9"/>
      <color rgb="FF000000"/>
      <name val="Calibri"/>
      <family val="2"/>
    </font>
    <font>
      <sz val="18"/>
      <color rgb="FF5A5A5A"/>
      <name val="Arial"/>
      <family val="2"/>
    </font>
    <font>
      <b/>
      <sz val="12"/>
      <color theme="1"/>
      <name val="Times New Roman"/>
      <family val="1"/>
    </font>
    <font>
      <sz val="12"/>
      <color theme="1"/>
      <name val="Times New Roman"/>
      <family val="1"/>
    </font>
    <font>
      <sz val="10"/>
      <name val="Calibri"/>
      <family val="2"/>
      <charset val="238"/>
      <scheme val="minor"/>
    </font>
    <font>
      <sz val="11"/>
      <color theme="1"/>
      <name val="Calibri"/>
      <family val="2"/>
      <scheme val="minor"/>
    </font>
    <font>
      <sz val="9"/>
      <name val="Calibri"/>
      <family val="2"/>
      <charset val="238"/>
      <scheme val="minor"/>
    </font>
    <font>
      <sz val="9"/>
      <color theme="1"/>
      <name val="Calibri"/>
      <family val="2"/>
      <scheme val="minor"/>
    </font>
    <font>
      <sz val="14"/>
      <name val="Arial"/>
      <family val="2"/>
      <charset val="238"/>
    </font>
    <font>
      <sz val="16"/>
      <color theme="1"/>
      <name val="Calibri"/>
      <family val="2"/>
      <scheme val="minor"/>
    </font>
    <font>
      <sz val="18"/>
      <color theme="1" tint="0.499984740745262"/>
      <name val="Arial"/>
      <family val="2"/>
    </font>
    <font>
      <sz val="16"/>
      <color theme="1"/>
      <name val="Arial"/>
      <family val="2"/>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CC9933"/>
        <bgColor indexed="64"/>
      </patternFill>
    </fill>
    <fill>
      <patternFill patternType="solid">
        <fgColor theme="4"/>
        <bgColor indexed="64"/>
      </patternFill>
    </fill>
    <fill>
      <patternFill patternType="solid">
        <fgColor rgb="FFFF0000"/>
        <bgColor indexed="64"/>
      </patternFill>
    </fill>
    <fill>
      <patternFill patternType="solid">
        <fgColor theme="6"/>
        <bgColor indexed="64"/>
      </patternFill>
    </fill>
  </fills>
  <borders count="3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ck">
        <color indexed="8"/>
      </bottom>
      <diagonal/>
    </border>
    <border>
      <left/>
      <right/>
      <top style="medium">
        <color indexed="8"/>
      </top>
      <bottom style="medium">
        <color indexed="8"/>
      </bottom>
      <diagonal/>
    </border>
    <border>
      <left/>
      <right/>
      <top/>
      <bottom style="thin">
        <color indexed="8"/>
      </bottom>
      <diagonal/>
    </border>
    <border>
      <left/>
      <right/>
      <top style="thick">
        <color indexed="8"/>
      </top>
      <bottom/>
      <diagonal/>
    </border>
    <border>
      <left style="medium">
        <color rgb="FF505050"/>
      </left>
      <right/>
      <top style="medium">
        <color rgb="FF505050"/>
      </top>
      <bottom/>
      <diagonal/>
    </border>
    <border>
      <left/>
      <right/>
      <top style="medium">
        <color rgb="FF505050"/>
      </top>
      <bottom/>
      <diagonal/>
    </border>
    <border>
      <left/>
      <right style="medium">
        <color rgb="FF505050"/>
      </right>
      <top style="medium">
        <color rgb="FF505050"/>
      </top>
      <bottom/>
      <diagonal/>
    </border>
    <border>
      <left style="medium">
        <color rgb="FF505050"/>
      </left>
      <right/>
      <top/>
      <bottom/>
      <diagonal/>
    </border>
    <border>
      <left/>
      <right style="medium">
        <color rgb="FF505050"/>
      </right>
      <top/>
      <bottom/>
      <diagonal/>
    </border>
    <border>
      <left style="medium">
        <color rgb="FF505050"/>
      </left>
      <right/>
      <top/>
      <bottom style="medium">
        <color rgb="FF505050"/>
      </bottom>
      <diagonal/>
    </border>
    <border>
      <left/>
      <right/>
      <top/>
      <bottom style="medium">
        <color rgb="FF505050"/>
      </bottom>
      <diagonal/>
    </border>
    <border>
      <left/>
      <right style="medium">
        <color rgb="FF505050"/>
      </right>
      <top/>
      <bottom style="medium">
        <color rgb="FF505050"/>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10" fillId="0" borderId="0" applyNumberFormat="0" applyFill="0" applyBorder="0" applyAlignment="0" applyProtection="0"/>
    <xf numFmtId="0" fontId="13" fillId="0" borderId="0"/>
    <xf numFmtId="0" fontId="23" fillId="0" borderId="0"/>
    <xf numFmtId="0" fontId="24" fillId="0" borderId="0" applyNumberFormat="0" applyFill="0" applyBorder="0" applyAlignment="0" applyProtection="0"/>
  </cellStyleXfs>
  <cellXfs count="172">
    <xf numFmtId="0" fontId="0" fillId="0" borderId="0" xfId="0"/>
    <xf numFmtId="0" fontId="1" fillId="0" borderId="1" xfId="0" applyFont="1" applyBorder="1" applyAlignment="1">
      <alignment vertical="center"/>
    </xf>
    <xf numFmtId="0" fontId="1" fillId="0" borderId="3" xfId="0" applyFont="1" applyBorder="1" applyAlignment="1">
      <alignment vertical="center"/>
    </xf>
    <xf numFmtId="0" fontId="1" fillId="0" borderId="5" xfId="0" applyFont="1" applyBorder="1" applyAlignment="1">
      <alignment vertical="center"/>
    </xf>
    <xf numFmtId="0" fontId="2" fillId="0" borderId="5" xfId="0" applyFont="1" applyBorder="1"/>
    <xf numFmtId="0" fontId="1" fillId="0" borderId="9" xfId="0" applyFont="1" applyBorder="1" applyAlignment="1">
      <alignment vertical="center"/>
    </xf>
    <xf numFmtId="0" fontId="1" fillId="0" borderId="10" xfId="0" applyFont="1" applyBorder="1" applyAlignment="1">
      <alignment vertical="center"/>
    </xf>
    <xf numFmtId="0" fontId="0" fillId="0" borderId="3" xfId="0" applyBorder="1"/>
    <xf numFmtId="0" fontId="0" fillId="0" borderId="2" xfId="0" applyBorder="1"/>
    <xf numFmtId="0" fontId="5" fillId="0" borderId="0" xfId="0" applyFont="1" applyAlignment="1">
      <alignment vertical="center"/>
    </xf>
    <xf numFmtId="0" fontId="7" fillId="0" borderId="10" xfId="0" applyFont="1" applyBorder="1" applyAlignment="1">
      <alignment vertical="center"/>
    </xf>
    <xf numFmtId="0" fontId="3" fillId="0" borderId="10" xfId="0" applyFont="1" applyBorder="1" applyAlignment="1">
      <alignment vertical="center"/>
    </xf>
    <xf numFmtId="0" fontId="2" fillId="0" borderId="10" xfId="0" applyFont="1" applyBorder="1"/>
    <xf numFmtId="0" fontId="10" fillId="0" borderId="0" xfId="1"/>
    <xf numFmtId="0" fontId="9" fillId="0" borderId="0" xfId="0" applyFont="1"/>
    <xf numFmtId="0" fontId="11" fillId="0" borderId="0" xfId="1" applyFont="1"/>
    <xf numFmtId="0" fontId="12" fillId="0" borderId="0" xfId="0" applyFont="1"/>
    <xf numFmtId="0" fontId="13" fillId="0" borderId="0" xfId="2"/>
    <xf numFmtId="0" fontId="14" fillId="0" borderId="12" xfId="2" applyFont="1" applyBorder="1" applyAlignment="1">
      <alignment horizontal="right"/>
    </xf>
    <xf numFmtId="0" fontId="15" fillId="0" borderId="12" xfId="2" applyFont="1" applyBorder="1"/>
    <xf numFmtId="0" fontId="16" fillId="0" borderId="13" xfId="2" applyFont="1" applyBorder="1" applyAlignment="1">
      <alignment horizontal="right"/>
    </xf>
    <xf numFmtId="0" fontId="17" fillId="0" borderId="13" xfId="2" applyFont="1" applyBorder="1"/>
    <xf numFmtId="0" fontId="16" fillId="0" borderId="0" xfId="2" applyFont="1" applyAlignment="1">
      <alignment horizontal="right"/>
    </xf>
    <xf numFmtId="0" fontId="17" fillId="0" borderId="0" xfId="2" applyFont="1"/>
    <xf numFmtId="0" fontId="16" fillId="0" borderId="14" xfId="2" applyFont="1" applyBorder="1" applyAlignment="1">
      <alignment horizontal="right"/>
    </xf>
    <xf numFmtId="0" fontId="17" fillId="0" borderId="14" xfId="2" applyFont="1" applyBorder="1"/>
    <xf numFmtId="0" fontId="17" fillId="0" borderId="15" xfId="2" applyFont="1" applyBorder="1" applyAlignment="1">
      <alignment horizontal="center"/>
    </xf>
    <xf numFmtId="0" fontId="16" fillId="0" borderId="15" xfId="2" applyFont="1" applyBorder="1"/>
    <xf numFmtId="0" fontId="18" fillId="0" borderId="0" xfId="2" applyFont="1"/>
    <xf numFmtId="0" fontId="19" fillId="0" borderId="0" xfId="2" applyFont="1"/>
    <xf numFmtId="0" fontId="20" fillId="2" borderId="0" xfId="3" applyFont="1" applyFill="1"/>
    <xf numFmtId="0" fontId="31" fillId="2" borderId="0" xfId="3" applyFont="1" applyFill="1" applyAlignment="1">
      <alignment vertical="center"/>
    </xf>
    <xf numFmtId="0" fontId="31" fillId="2" borderId="0" xfId="3" applyFont="1" applyFill="1"/>
    <xf numFmtId="0" fontId="20" fillId="2" borderId="0" xfId="3" applyFont="1" applyFill="1" applyAlignment="1">
      <alignment vertical="top"/>
    </xf>
    <xf numFmtId="0" fontId="38" fillId="0" borderId="32" xfId="0" applyFont="1" applyBorder="1" applyAlignment="1">
      <alignment horizontal="justify" vertical="center"/>
    </xf>
    <xf numFmtId="0" fontId="38" fillId="0" borderId="33" xfId="0" applyFont="1" applyBorder="1" applyAlignment="1">
      <alignment horizontal="justify" vertical="center"/>
    </xf>
    <xf numFmtId="0" fontId="39" fillId="0" borderId="11" xfId="0" applyFont="1" applyBorder="1" applyAlignment="1">
      <alignment horizontal="justify" vertical="center"/>
    </xf>
    <xf numFmtId="0" fontId="39" fillId="0" borderId="8" xfId="0" applyFont="1" applyBorder="1" applyAlignment="1">
      <alignment horizontal="justify" vertical="center"/>
    </xf>
    <xf numFmtId="49" fontId="35" fillId="3" borderId="0" xfId="3" applyNumberFormat="1" applyFont="1" applyFill="1" applyAlignment="1">
      <alignment vertical="center"/>
    </xf>
    <xf numFmtId="49" fontId="29" fillId="3" borderId="0" xfId="3" applyNumberFormat="1" applyFont="1" applyFill="1" applyAlignment="1">
      <alignment vertical="center"/>
    </xf>
    <xf numFmtId="0" fontId="28" fillId="7" borderId="24" xfId="3" applyFont="1" applyFill="1" applyBorder="1" applyAlignment="1">
      <alignment horizontal="left" vertical="center" indent="1"/>
    </xf>
    <xf numFmtId="0" fontId="28" fillId="7" borderId="25" xfId="3" applyFont="1" applyFill="1" applyBorder="1" applyAlignment="1">
      <alignment horizontal="left" vertical="center" indent="1"/>
    </xf>
    <xf numFmtId="0" fontId="28" fillId="7" borderId="26" xfId="3" applyFont="1" applyFill="1" applyBorder="1" applyAlignment="1">
      <alignment horizontal="left" vertical="center" indent="1"/>
    </xf>
    <xf numFmtId="0" fontId="28" fillId="7" borderId="0" xfId="3" applyFont="1" applyFill="1" applyAlignment="1">
      <alignment horizontal="left" vertical="center" indent="1"/>
    </xf>
    <xf numFmtId="0" fontId="28" fillId="4" borderId="24" xfId="3" applyFont="1" applyFill="1" applyBorder="1" applyAlignment="1">
      <alignment horizontal="left" vertical="center" indent="1"/>
    </xf>
    <xf numFmtId="0" fontId="28" fillId="4" borderId="25" xfId="3" applyFont="1" applyFill="1" applyBorder="1" applyAlignment="1">
      <alignment horizontal="left" vertical="center" indent="1"/>
    </xf>
    <xf numFmtId="0" fontId="28" fillId="4" borderId="31" xfId="3" applyFont="1" applyFill="1" applyBorder="1" applyAlignment="1">
      <alignment horizontal="left" vertical="center" indent="1"/>
    </xf>
    <xf numFmtId="0" fontId="28" fillId="4" borderId="26" xfId="3" applyFont="1" applyFill="1" applyBorder="1" applyAlignment="1">
      <alignment horizontal="left" vertical="center" indent="1"/>
    </xf>
    <xf numFmtId="0" fontId="28" fillId="4" borderId="0" xfId="3" applyFont="1" applyFill="1" applyAlignment="1">
      <alignment horizontal="left" vertical="center" indent="1"/>
    </xf>
    <xf numFmtId="0" fontId="28" fillId="4" borderId="30" xfId="3" applyFont="1" applyFill="1" applyBorder="1" applyAlignment="1">
      <alignment horizontal="left" vertical="center" indent="1"/>
    </xf>
    <xf numFmtId="0" fontId="28" fillId="6" borderId="24" xfId="3" applyFont="1" applyFill="1" applyBorder="1" applyAlignment="1">
      <alignment horizontal="left" vertical="center" indent="1"/>
    </xf>
    <xf numFmtId="0" fontId="28" fillId="6" borderId="25" xfId="3" applyFont="1" applyFill="1" applyBorder="1" applyAlignment="1">
      <alignment horizontal="left" vertical="center" indent="1"/>
    </xf>
    <xf numFmtId="0" fontId="28" fillId="6" borderId="31" xfId="3" applyFont="1" applyFill="1" applyBorder="1" applyAlignment="1">
      <alignment horizontal="left" vertical="center" indent="1"/>
    </xf>
    <xf numFmtId="0" fontId="28" fillId="6" borderId="26" xfId="3" applyFont="1" applyFill="1" applyBorder="1" applyAlignment="1">
      <alignment horizontal="left" vertical="center" indent="1"/>
    </xf>
    <xf numFmtId="0" fontId="28" fillId="6" borderId="0" xfId="3" applyFont="1" applyFill="1" applyAlignment="1">
      <alignment horizontal="left" vertical="center" indent="1"/>
    </xf>
    <xf numFmtId="0" fontId="28" fillId="6" borderId="30" xfId="3" applyFont="1" applyFill="1" applyBorder="1" applyAlignment="1">
      <alignment horizontal="left" vertical="center" indent="1"/>
    </xf>
    <xf numFmtId="0" fontId="21" fillId="3" borderId="25" xfId="3" applyFont="1" applyFill="1" applyBorder="1" applyAlignment="1">
      <alignment horizontal="center" vertical="center" wrapText="1"/>
    </xf>
    <xf numFmtId="0" fontId="27" fillId="3" borderId="25" xfId="3" applyFont="1" applyFill="1" applyBorder="1" applyAlignment="1">
      <alignment horizontal="center" vertical="center" wrapText="1"/>
    </xf>
    <xf numFmtId="0" fontId="27" fillId="3" borderId="28" xfId="3" applyFont="1" applyFill="1" applyBorder="1" applyAlignment="1">
      <alignment horizontal="center" vertical="center" wrapText="1"/>
    </xf>
    <xf numFmtId="0" fontId="22" fillId="3" borderId="24" xfId="3" applyFont="1" applyFill="1" applyBorder="1" applyAlignment="1">
      <alignment horizontal="left" vertical="center" indent="1"/>
    </xf>
    <xf numFmtId="0" fontId="22" fillId="3" borderId="25" xfId="3" applyFont="1" applyFill="1" applyBorder="1" applyAlignment="1">
      <alignment horizontal="left" vertical="center" indent="1"/>
    </xf>
    <xf numFmtId="0" fontId="22" fillId="3" borderId="26" xfId="3" applyFont="1" applyFill="1" applyBorder="1" applyAlignment="1">
      <alignment horizontal="left" vertical="center" indent="1"/>
    </xf>
    <xf numFmtId="0" fontId="22" fillId="3" borderId="0" xfId="3" applyFont="1" applyFill="1" applyAlignment="1">
      <alignment horizontal="left" vertical="center" indent="1"/>
    </xf>
    <xf numFmtId="0" fontId="37" fillId="3" borderId="25" xfId="3" applyFont="1" applyFill="1" applyBorder="1" applyAlignment="1">
      <alignment horizontal="left" vertical="center" indent="1"/>
    </xf>
    <xf numFmtId="0" fontId="37" fillId="3" borderId="31" xfId="3" applyFont="1" applyFill="1" applyBorder="1" applyAlignment="1">
      <alignment horizontal="left" vertical="center" indent="1"/>
    </xf>
    <xf numFmtId="0" fontId="37" fillId="3" borderId="0" xfId="3" applyFont="1" applyFill="1" applyAlignment="1">
      <alignment horizontal="left" vertical="center" indent="1"/>
    </xf>
    <xf numFmtId="0" fontId="37" fillId="3" borderId="30" xfId="3" applyFont="1" applyFill="1" applyBorder="1" applyAlignment="1">
      <alignment horizontal="left" vertical="center" indent="1"/>
    </xf>
    <xf numFmtId="0" fontId="30" fillId="2" borderId="0" xfId="3" applyFont="1" applyFill="1"/>
    <xf numFmtId="0" fontId="31" fillId="2" borderId="0" xfId="3" applyFont="1" applyFill="1" applyAlignment="1">
      <alignment vertical="center"/>
    </xf>
    <xf numFmtId="0" fontId="35" fillId="3" borderId="0" xfId="3" applyFont="1" applyFill="1" applyAlignment="1">
      <alignment vertical="center"/>
    </xf>
    <xf numFmtId="0" fontId="29" fillId="3" borderId="0" xfId="3" applyFont="1" applyFill="1" applyAlignment="1">
      <alignment vertical="center"/>
    </xf>
    <xf numFmtId="0" fontId="23" fillId="0" borderId="0" xfId="3" applyAlignment="1">
      <alignment vertical="center"/>
    </xf>
    <xf numFmtId="164" fontId="29" fillId="3" borderId="0" xfId="3" applyNumberFormat="1" applyFont="1" applyFill="1" applyAlignment="1">
      <alignment horizontal="left" vertical="center"/>
    </xf>
    <xf numFmtId="0" fontId="37" fillId="3" borderId="26" xfId="3" applyFont="1" applyFill="1" applyBorder="1" applyAlignment="1">
      <alignment horizontal="left" vertical="top" wrapText="1" indent="1"/>
    </xf>
    <xf numFmtId="0" fontId="37" fillId="3" borderId="0" xfId="3" applyFont="1" applyFill="1" applyAlignment="1">
      <alignment horizontal="left" vertical="top" wrapText="1" indent="1"/>
    </xf>
    <xf numFmtId="0" fontId="37" fillId="3" borderId="30" xfId="3" applyFont="1" applyFill="1" applyBorder="1" applyAlignment="1">
      <alignment horizontal="left" vertical="top" wrapText="1" indent="1"/>
    </xf>
    <xf numFmtId="0" fontId="34" fillId="0" borderId="26" xfId="3" applyFont="1" applyBorder="1" applyAlignment="1">
      <alignment horizontal="left" vertical="top" wrapText="1" indent="1"/>
    </xf>
    <xf numFmtId="0" fontId="34" fillId="0" borderId="0" xfId="3" applyFont="1" applyAlignment="1">
      <alignment horizontal="left" vertical="top" wrapText="1" indent="1"/>
    </xf>
    <xf numFmtId="0" fontId="34" fillId="0" borderId="30" xfId="3" applyFont="1" applyBorder="1" applyAlignment="1">
      <alignment horizontal="left" vertical="top" wrapText="1" indent="1"/>
    </xf>
    <xf numFmtId="0" fontId="34" fillId="0" borderId="29" xfId="3" applyFont="1" applyBorder="1" applyAlignment="1">
      <alignment horizontal="left" vertical="top" wrapText="1" indent="1"/>
    </xf>
    <xf numFmtId="0" fontId="34" fillId="0" borderId="28" xfId="3" applyFont="1" applyBorder="1" applyAlignment="1">
      <alignment horizontal="left" vertical="top" wrapText="1" indent="1"/>
    </xf>
    <xf numFmtId="0" fontId="34" fillId="0" borderId="27" xfId="3" applyFont="1" applyBorder="1" applyAlignment="1">
      <alignment horizontal="left" vertical="top" wrapText="1" indent="1"/>
    </xf>
    <xf numFmtId="0" fontId="28" fillId="5" borderId="24" xfId="3" applyFont="1" applyFill="1" applyBorder="1" applyAlignment="1">
      <alignment horizontal="left" vertical="center" indent="1"/>
    </xf>
    <xf numFmtId="0" fontId="28" fillId="5" borderId="25" xfId="3" applyFont="1" applyFill="1" applyBorder="1" applyAlignment="1">
      <alignment horizontal="left" vertical="center" indent="1"/>
    </xf>
    <xf numFmtId="0" fontId="28" fillId="5" borderId="31" xfId="3" applyFont="1" applyFill="1" applyBorder="1" applyAlignment="1">
      <alignment horizontal="left" vertical="center" indent="1"/>
    </xf>
    <xf numFmtId="0" fontId="28" fillId="5" borderId="26" xfId="3" applyFont="1" applyFill="1" applyBorder="1" applyAlignment="1">
      <alignment horizontal="left" vertical="center" indent="1"/>
    </xf>
    <xf numFmtId="0" fontId="28" fillId="5" borderId="0" xfId="3" applyFont="1" applyFill="1" applyAlignment="1">
      <alignment horizontal="left" vertical="center" indent="1"/>
    </xf>
    <xf numFmtId="0" fontId="28" fillId="5" borderId="30" xfId="3" applyFont="1" applyFill="1" applyBorder="1" applyAlignment="1">
      <alignment horizontal="left" vertical="center" indent="1"/>
    </xf>
    <xf numFmtId="0" fontId="26" fillId="4" borderId="24" xfId="3" applyFont="1" applyFill="1" applyBorder="1" applyAlignment="1">
      <alignment horizontal="left" vertical="center" indent="1"/>
    </xf>
    <xf numFmtId="0" fontId="26" fillId="4" borderId="25" xfId="3" applyFont="1" applyFill="1" applyBorder="1" applyAlignment="1">
      <alignment horizontal="left" vertical="center" indent="1"/>
    </xf>
    <xf numFmtId="0" fontId="25" fillId="4" borderId="25" xfId="3" applyFont="1" applyFill="1" applyBorder="1" applyAlignment="1">
      <alignment horizontal="left" vertical="center" indent="1"/>
    </xf>
    <xf numFmtId="0" fontId="25" fillId="4" borderId="31" xfId="3" applyFont="1" applyFill="1" applyBorder="1" applyAlignment="1">
      <alignment horizontal="left" vertical="center" indent="1"/>
    </xf>
    <xf numFmtId="0" fontId="26" fillId="4" borderId="26" xfId="3" applyFont="1" applyFill="1" applyBorder="1" applyAlignment="1">
      <alignment horizontal="left" vertical="center" indent="1"/>
    </xf>
    <xf numFmtId="0" fontId="26" fillId="4" borderId="0" xfId="3" applyFont="1" applyFill="1" applyAlignment="1">
      <alignment horizontal="left" vertical="center" indent="1"/>
    </xf>
    <xf numFmtId="0" fontId="25" fillId="4" borderId="0" xfId="3" applyFont="1" applyFill="1" applyAlignment="1">
      <alignment horizontal="left" vertical="center" indent="1"/>
    </xf>
    <xf numFmtId="0" fontId="25" fillId="4" borderId="30" xfId="3" applyFont="1" applyFill="1" applyBorder="1" applyAlignment="1">
      <alignment horizontal="left" vertical="center" indent="1"/>
    </xf>
    <xf numFmtId="0" fontId="20" fillId="2" borderId="0" xfId="3" applyFont="1" applyFill="1"/>
    <xf numFmtId="0" fontId="24" fillId="3" borderId="0" xfId="4" applyFill="1" applyAlignment="1">
      <alignment vertical="center"/>
    </xf>
    <xf numFmtId="0" fontId="24" fillId="0" borderId="0" xfId="4" applyAlignment="1">
      <alignment vertical="center"/>
    </xf>
    <xf numFmtId="0" fontId="23" fillId="3" borderId="26" xfId="3" applyFill="1" applyBorder="1" applyAlignment="1">
      <alignment horizontal="left" vertical="top" wrapText="1" indent="1"/>
    </xf>
    <xf numFmtId="0" fontId="23" fillId="0" borderId="0" xfId="3" applyAlignment="1">
      <alignment horizontal="left" vertical="top" wrapText="1" indent="1"/>
    </xf>
    <xf numFmtId="0" fontId="23" fillId="0" borderId="30" xfId="3" applyBorder="1" applyAlignment="1">
      <alignment horizontal="left" vertical="top" wrapText="1" indent="1"/>
    </xf>
    <xf numFmtId="0" fontId="23" fillId="0" borderId="26" xfId="3" applyBorder="1" applyAlignment="1">
      <alignment horizontal="left" vertical="top" wrapText="1" indent="1"/>
    </xf>
    <xf numFmtId="0" fontId="23" fillId="0" borderId="0" xfId="3"/>
    <xf numFmtId="0" fontId="22" fillId="3" borderId="29" xfId="3" applyFont="1" applyFill="1" applyBorder="1" applyAlignment="1">
      <alignment horizontal="left" vertical="center" indent="1"/>
    </xf>
    <xf numFmtId="0" fontId="22" fillId="3" borderId="28" xfId="3" applyFont="1" applyFill="1" applyBorder="1" applyAlignment="1">
      <alignment horizontal="left" vertical="center" indent="1"/>
    </xf>
    <xf numFmtId="0" fontId="24" fillId="2" borderId="0" xfId="4" applyFill="1" applyAlignment="1"/>
    <xf numFmtId="0" fontId="37" fillId="3" borderId="26" xfId="3" applyFont="1" applyFill="1" applyBorder="1" applyAlignment="1">
      <alignment horizontal="left" wrapText="1" indent="1"/>
    </xf>
    <xf numFmtId="0" fontId="37" fillId="3" borderId="0" xfId="3" applyFont="1" applyFill="1" applyAlignment="1">
      <alignment horizontal="left" wrapText="1" indent="1"/>
    </xf>
    <xf numFmtId="0" fontId="37" fillId="3" borderId="30" xfId="3" applyFont="1" applyFill="1" applyBorder="1" applyAlignment="1">
      <alignment horizontal="left" wrapText="1" indent="1"/>
    </xf>
    <xf numFmtId="0" fontId="34" fillId="0" borderId="26" xfId="3" applyFont="1" applyBorder="1" applyAlignment="1">
      <alignment horizontal="left" wrapText="1" indent="1"/>
    </xf>
    <xf numFmtId="0" fontId="34" fillId="0" borderId="0" xfId="3" applyFont="1" applyAlignment="1">
      <alignment horizontal="left" wrapText="1" indent="1"/>
    </xf>
    <xf numFmtId="0" fontId="34" fillId="0" borderId="30" xfId="3" applyFont="1" applyBorder="1" applyAlignment="1">
      <alignment horizontal="left" wrapText="1" indent="1"/>
    </xf>
    <xf numFmtId="0" fontId="34" fillId="0" borderId="29" xfId="3" applyFont="1" applyBorder="1" applyAlignment="1">
      <alignment horizontal="left" wrapText="1" indent="1"/>
    </xf>
    <xf numFmtId="0" fontId="34" fillId="0" borderId="28" xfId="3" applyFont="1" applyBorder="1" applyAlignment="1">
      <alignment horizontal="left" wrapText="1" indent="1"/>
    </xf>
    <xf numFmtId="0" fontId="34" fillId="0" borderId="27" xfId="3" applyFont="1" applyBorder="1" applyAlignment="1">
      <alignment horizontal="left" wrapText="1" indent="1"/>
    </xf>
    <xf numFmtId="0" fontId="42" fillId="0" borderId="10" xfId="0" applyFont="1" applyBorder="1" applyAlignment="1">
      <alignment horizontal="center" vertical="center" wrapText="1"/>
    </xf>
    <xf numFmtId="0" fontId="42" fillId="0" borderId="11" xfId="0" applyFont="1" applyBorder="1" applyAlignment="1">
      <alignment horizontal="center" vertical="center" wrapText="1"/>
    </xf>
    <xf numFmtId="0" fontId="1" fillId="0" borderId="1" xfId="0" applyFont="1" applyBorder="1" applyAlignment="1">
      <alignment horizontal="left" vertical="center"/>
    </xf>
    <xf numFmtId="0" fontId="1" fillId="0" borderId="2" xfId="0" applyFont="1" applyBorder="1" applyAlignment="1">
      <alignment horizontal="left" vertical="center"/>
    </xf>
    <xf numFmtId="0" fontId="8" fillId="0" borderId="7" xfId="0" applyFont="1" applyBorder="1" applyAlignment="1">
      <alignment horizontal="center" vertical="center"/>
    </xf>
    <xf numFmtId="0" fontId="40" fillId="0" borderId="4" xfId="0" applyFont="1" applyBorder="1" applyAlignment="1">
      <alignment horizontal="center" vertical="center" wrapText="1"/>
    </xf>
    <xf numFmtId="0" fontId="40" fillId="0" borderId="0" xfId="0" applyFont="1" applyAlignment="1">
      <alignment horizontal="center" vertical="center" wrapText="1"/>
    </xf>
    <xf numFmtId="0" fontId="40" fillId="0" borderId="5" xfId="0" applyFont="1" applyBorder="1" applyAlignment="1">
      <alignment horizontal="center" vertical="center" wrapText="1"/>
    </xf>
    <xf numFmtId="0" fontId="40" fillId="0" borderId="6" xfId="0" applyFont="1" applyBorder="1" applyAlignment="1">
      <alignment horizontal="center" vertical="center" wrapText="1"/>
    </xf>
    <xf numFmtId="0" fontId="40" fillId="0" borderId="7" xfId="0" applyFont="1" applyBorder="1" applyAlignment="1">
      <alignment horizontal="center" vertical="center" wrapText="1"/>
    </xf>
    <xf numFmtId="0" fontId="40" fillId="0" borderId="8" xfId="0" applyFont="1" applyBorder="1" applyAlignment="1">
      <alignment horizontal="center" vertical="center" wrapText="1"/>
    </xf>
    <xf numFmtId="0" fontId="1" fillId="0" borderId="2" xfId="0" applyFont="1" applyBorder="1" applyAlignment="1">
      <alignment horizontal="left" vertical="center" wrapText="1"/>
    </xf>
    <xf numFmtId="0" fontId="4" fillId="0" borderId="0" xfId="0" applyFont="1" applyAlignment="1">
      <alignment horizontal="center" vertical="center"/>
    </xf>
    <xf numFmtId="0" fontId="2" fillId="0" borderId="4" xfId="0" applyFont="1" applyBorder="1" applyAlignment="1">
      <alignment horizontal="left"/>
    </xf>
    <xf numFmtId="0" fontId="2" fillId="0" borderId="5" xfId="0" applyFont="1" applyBorder="1" applyAlignment="1">
      <alignment horizontal="left"/>
    </xf>
    <xf numFmtId="0" fontId="6" fillId="0" borderId="10" xfId="0" applyFont="1" applyBorder="1" applyAlignment="1">
      <alignment horizontal="center" vertical="center" wrapText="1"/>
    </xf>
    <xf numFmtId="0" fontId="41" fillId="0" borderId="10" xfId="0" applyFont="1" applyBorder="1" applyAlignment="1">
      <alignment horizontal="center" vertical="center" wrapText="1"/>
    </xf>
    <xf numFmtId="0" fontId="41" fillId="0" borderId="11" xfId="0" applyFont="1" applyBorder="1" applyAlignment="1">
      <alignment horizontal="center" vertical="center" wrapText="1"/>
    </xf>
    <xf numFmtId="0" fontId="40" fillId="0" borderId="10" xfId="0" applyFont="1" applyBorder="1" applyAlignment="1">
      <alignment horizontal="center" vertical="center" wrapText="1"/>
    </xf>
    <xf numFmtId="0" fontId="40"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41" fillId="0" borderId="4" xfId="0" applyFont="1" applyBorder="1" applyAlignment="1">
      <alignment horizontal="center" vertical="center" wrapText="1"/>
    </xf>
    <xf numFmtId="0" fontId="41" fillId="0" borderId="5"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1" xfId="0" applyFont="1" applyBorder="1" applyAlignment="1">
      <alignment horizontal="center" vertical="center" wrapText="1"/>
    </xf>
    <xf numFmtId="0" fontId="44" fillId="0" borderId="0" xfId="2" applyFont="1"/>
    <xf numFmtId="0" fontId="0" fillId="0" borderId="0" xfId="0" applyBorder="1" applyAlignment="1">
      <alignment horizontal="center"/>
    </xf>
    <xf numFmtId="0" fontId="0" fillId="0" borderId="0" xfId="0" applyBorder="1" applyAlignment="1">
      <alignment vertical="top" wrapText="1"/>
    </xf>
    <xf numFmtId="0" fontId="35" fillId="3" borderId="0" xfId="3" applyFont="1" applyFill="1" applyAlignment="1">
      <alignment horizontal="left" vertical="top" wrapText="1" indent="1"/>
    </xf>
    <xf numFmtId="0" fontId="35" fillId="3" borderId="30" xfId="3" applyFont="1" applyFill="1" applyBorder="1" applyAlignment="1">
      <alignment horizontal="left" vertical="top" wrapText="1" indent="1"/>
    </xf>
    <xf numFmtId="0" fontId="45" fillId="0" borderId="0" xfId="3" applyFont="1" applyAlignment="1">
      <alignment horizontal="left" vertical="top" wrapText="1" indent="1"/>
    </xf>
    <xf numFmtId="0" fontId="45" fillId="0" borderId="30" xfId="3" applyFont="1" applyBorder="1" applyAlignment="1">
      <alignment horizontal="left" vertical="top" wrapText="1" indent="1"/>
    </xf>
    <xf numFmtId="0" fontId="46" fillId="0" borderId="26" xfId="3" applyFont="1" applyBorder="1" applyAlignment="1">
      <alignment horizontal="left" vertical="top" wrapText="1" indent="1"/>
    </xf>
    <xf numFmtId="0" fontId="46" fillId="0" borderId="0" xfId="3" applyFont="1" applyAlignment="1">
      <alignment horizontal="left" vertical="top" wrapText="1" indent="1"/>
    </xf>
    <xf numFmtId="0" fontId="46" fillId="0" borderId="30" xfId="3" applyFont="1" applyBorder="1" applyAlignment="1">
      <alignment horizontal="left" vertical="top" wrapText="1" indent="1"/>
    </xf>
    <xf numFmtId="0" fontId="46" fillId="0" borderId="29" xfId="3" applyFont="1" applyBorder="1" applyAlignment="1">
      <alignment horizontal="left" vertical="top" wrapText="1" indent="1"/>
    </xf>
    <xf numFmtId="0" fontId="46" fillId="0" borderId="28" xfId="3" applyFont="1" applyBorder="1" applyAlignment="1">
      <alignment horizontal="left" vertical="top" wrapText="1" indent="1"/>
    </xf>
    <xf numFmtId="0" fontId="46" fillId="0" borderId="27" xfId="3" applyFont="1" applyBorder="1" applyAlignment="1">
      <alignment horizontal="left" vertical="top" wrapText="1" indent="1"/>
    </xf>
    <xf numFmtId="0" fontId="47" fillId="0" borderId="16" xfId="0" applyFont="1" applyBorder="1" applyAlignment="1">
      <alignment horizontal="left" vertical="top" wrapText="1"/>
    </xf>
    <xf numFmtId="0" fontId="47" fillId="0" borderId="17" xfId="0" applyFont="1" applyBorder="1" applyAlignment="1">
      <alignment horizontal="left" vertical="top" wrapText="1"/>
    </xf>
    <xf numFmtId="0" fontId="47" fillId="0" borderId="18" xfId="0" applyFont="1" applyBorder="1" applyAlignment="1">
      <alignment horizontal="left" vertical="top" wrapText="1"/>
    </xf>
    <xf numFmtId="0" fontId="47" fillId="0" borderId="19" xfId="0" applyFont="1" applyBorder="1" applyAlignment="1">
      <alignment horizontal="left" vertical="top" wrapText="1"/>
    </xf>
    <xf numFmtId="0" fontId="47" fillId="0" borderId="0" xfId="0" applyFont="1" applyAlignment="1">
      <alignment horizontal="left" vertical="top" wrapText="1"/>
    </xf>
    <xf numFmtId="0" fontId="47" fillId="0" borderId="20" xfId="0" applyFont="1" applyBorder="1" applyAlignment="1">
      <alignment horizontal="left" vertical="top" wrapText="1"/>
    </xf>
    <xf numFmtId="0" fontId="47" fillId="0" borderId="21" xfId="0" applyFont="1" applyBorder="1" applyAlignment="1">
      <alignment horizontal="left" vertical="top" wrapText="1"/>
    </xf>
    <xf numFmtId="0" fontId="47" fillId="0" borderId="22" xfId="0" applyFont="1" applyBorder="1" applyAlignment="1">
      <alignment horizontal="left" vertical="top" wrapText="1"/>
    </xf>
    <xf numFmtId="0" fontId="47" fillId="0" borderId="23" xfId="0" applyFont="1" applyBorder="1" applyAlignment="1">
      <alignment horizontal="left" vertical="top" wrapText="1"/>
    </xf>
    <xf numFmtId="0" fontId="35" fillId="3" borderId="0" xfId="3" applyFont="1" applyFill="1" applyAlignment="1">
      <alignment horizontal="left" vertical="center" indent="1"/>
    </xf>
    <xf numFmtId="0" fontId="35" fillId="3" borderId="30" xfId="3" applyFont="1" applyFill="1" applyBorder="1" applyAlignment="1">
      <alignment horizontal="left" vertical="center" indent="1"/>
    </xf>
    <xf numFmtId="0" fontId="35" fillId="3" borderId="28" xfId="3" applyFont="1" applyFill="1" applyBorder="1" applyAlignment="1">
      <alignment horizontal="left" vertical="center" indent="1"/>
    </xf>
    <xf numFmtId="0" fontId="35" fillId="3" borderId="27" xfId="3" applyFont="1" applyFill="1" applyBorder="1" applyAlignment="1">
      <alignment horizontal="left" vertical="center" indent="1"/>
    </xf>
  </cellXfs>
  <cellStyles count="5">
    <cellStyle name="Hyperlink" xfId="1" builtinId="8"/>
    <cellStyle name="Hypertextový odkaz 2" xfId="4" xr:uid="{0E73242B-82F9-4AD2-9A79-0F1327E2E844}"/>
    <cellStyle name="Normal" xfId="0" builtinId="0"/>
    <cellStyle name="Normální 2" xfId="2" xr:uid="{0F4242D1-49B9-4724-BA99-949918395A67}"/>
    <cellStyle name="Normální 3" xfId="3" xr:uid="{C5F4F566-FE0F-4C78-B160-D3A066F217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241300</xdr:colOff>
      <xdr:row>24</xdr:row>
      <xdr:rowOff>76200</xdr:rowOff>
    </xdr:from>
    <xdr:ext cx="1022290" cy="1070122"/>
    <xdr:pic>
      <xdr:nvPicPr>
        <xdr:cNvPr id="2" name="Picture 2">
          <a:extLst>
            <a:ext uri="{FF2B5EF4-FFF2-40B4-BE49-F238E27FC236}">
              <a16:creationId xmlns:a16="http://schemas.microsoft.com/office/drawing/2014/main" id="{AFFD35DE-D2A9-471E-B15B-D211342FA88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57068" y="4998578"/>
          <a:ext cx="1022290" cy="107012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oneCellAnchor>
    <xdr:from>
      <xdr:col>16</xdr:col>
      <xdr:colOff>190500</xdr:colOff>
      <xdr:row>24</xdr:row>
      <xdr:rowOff>0</xdr:rowOff>
    </xdr:from>
    <xdr:ext cx="1136590" cy="1200328"/>
    <xdr:pic>
      <xdr:nvPicPr>
        <xdr:cNvPr id="3" name="Picture 3">
          <a:extLst>
            <a:ext uri="{FF2B5EF4-FFF2-40B4-BE49-F238E27FC236}">
              <a16:creationId xmlns:a16="http://schemas.microsoft.com/office/drawing/2014/main" id="{8FB71CED-5DAE-4333-A7DC-F5F6F5A8ED3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53573" y="4922378"/>
          <a:ext cx="1136590" cy="120032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twoCellAnchor>
    <xdr:from>
      <xdr:col>9</xdr:col>
      <xdr:colOff>474133</xdr:colOff>
      <xdr:row>24</xdr:row>
      <xdr:rowOff>118534</xdr:rowOff>
    </xdr:from>
    <xdr:to>
      <xdr:col>12</xdr:col>
      <xdr:colOff>338667</xdr:colOff>
      <xdr:row>31</xdr:row>
      <xdr:rowOff>162899</xdr:rowOff>
    </xdr:to>
    <xdr:sp macro="" textlink="">
      <xdr:nvSpPr>
        <xdr:cNvPr id="4" name="Left-Right Arrow 4">
          <a:extLst>
            <a:ext uri="{FF2B5EF4-FFF2-40B4-BE49-F238E27FC236}">
              <a16:creationId xmlns:a16="http://schemas.microsoft.com/office/drawing/2014/main" id="{2BF3D8F2-C798-4F0D-82DA-6436B922E269}"/>
            </a:ext>
          </a:extLst>
        </xdr:cNvPr>
        <xdr:cNvSpPr/>
      </xdr:nvSpPr>
      <xdr:spPr>
        <a:xfrm>
          <a:off x="7934612" y="5040912"/>
          <a:ext cx="2351360" cy="1480058"/>
        </a:xfrm>
        <a:prstGeom prst="leftRightArrow">
          <a:avLst/>
        </a:prstGeom>
        <a:solidFill>
          <a:schemeClr val="bg1"/>
        </a:solidFill>
        <a:ln>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endParaRPr 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www.youtube.com/watch?v=7o8uYdUaFR4"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06041-B1E6-AE47-BD07-F571F2ACCE7F}">
  <dimension ref="A1:E6"/>
  <sheetViews>
    <sheetView workbookViewId="0">
      <selection activeCell="D3" sqref="D3"/>
    </sheetView>
  </sheetViews>
  <sheetFormatPr baseColWidth="10" defaultRowHeight="15" x14ac:dyDescent="0.2"/>
  <cols>
    <col min="1" max="1" width="12.33203125" customWidth="1"/>
    <col min="2" max="2" width="14.83203125" customWidth="1"/>
    <col min="3" max="3" width="24" customWidth="1"/>
    <col min="4" max="4" width="26.5" customWidth="1"/>
    <col min="5" max="5" width="27.1640625" customWidth="1"/>
  </cols>
  <sheetData>
    <row r="1" spans="1:5" ht="18" thickBot="1" x14ac:dyDescent="0.25">
      <c r="A1" s="34" t="s">
        <v>77</v>
      </c>
      <c r="B1" s="35" t="s">
        <v>78</v>
      </c>
      <c r="C1" s="35" t="s">
        <v>79</v>
      </c>
      <c r="D1" s="35" t="s">
        <v>80</v>
      </c>
      <c r="E1" s="35" t="s">
        <v>81</v>
      </c>
    </row>
    <row r="2" spans="1:5" ht="52" thickBot="1" x14ac:dyDescent="0.25">
      <c r="A2" s="36" t="s">
        <v>82</v>
      </c>
      <c r="B2" s="37" t="s">
        <v>83</v>
      </c>
      <c r="C2" s="37" t="s">
        <v>84</v>
      </c>
      <c r="D2" s="37" t="s">
        <v>85</v>
      </c>
      <c r="E2" s="37" t="s">
        <v>86</v>
      </c>
    </row>
    <row r="3" spans="1:5" ht="69" thickBot="1" x14ac:dyDescent="0.25">
      <c r="A3" s="36" t="s">
        <v>87</v>
      </c>
      <c r="B3" s="37" t="s">
        <v>88</v>
      </c>
      <c r="C3" s="37" t="s">
        <v>89</v>
      </c>
      <c r="D3" s="37" t="s">
        <v>90</v>
      </c>
      <c r="E3" s="37" t="s">
        <v>91</v>
      </c>
    </row>
    <row r="4" spans="1:5" ht="69" thickBot="1" x14ac:dyDescent="0.25">
      <c r="A4" s="36" t="s">
        <v>92</v>
      </c>
      <c r="B4" s="37" t="s">
        <v>93</v>
      </c>
      <c r="C4" s="37" t="s">
        <v>94</v>
      </c>
      <c r="D4" s="37" t="s">
        <v>95</v>
      </c>
      <c r="E4" s="37" t="s">
        <v>96</v>
      </c>
    </row>
    <row r="5" spans="1:5" ht="69" thickBot="1" x14ac:dyDescent="0.25">
      <c r="A5" s="36" t="s">
        <v>97</v>
      </c>
      <c r="B5" s="37" t="s">
        <v>98</v>
      </c>
      <c r="C5" s="37" t="s">
        <v>99</v>
      </c>
      <c r="D5" s="37" t="s">
        <v>100</v>
      </c>
      <c r="E5" s="37" t="s">
        <v>101</v>
      </c>
    </row>
    <row r="6" spans="1:5" ht="52" thickBot="1" x14ac:dyDescent="0.25">
      <c r="A6" s="36" t="s">
        <v>102</v>
      </c>
      <c r="B6" s="37" t="s">
        <v>103</v>
      </c>
      <c r="C6" s="37" t="s">
        <v>104</v>
      </c>
      <c r="D6" s="37" t="s">
        <v>105</v>
      </c>
      <c r="E6" s="37" t="s">
        <v>106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7F5D3-9F87-4AF1-9DE3-B320AAB9EEC6}">
  <sheetPr>
    <pageSetUpPr fitToPage="1"/>
  </sheetPr>
  <dimension ref="B2:X73"/>
  <sheetViews>
    <sheetView topLeftCell="A12" zoomScale="69" zoomScaleNormal="75" zoomScalePageLayoutView="75" workbookViewId="0">
      <selection activeCell="F62" sqref="F62:I63"/>
    </sheetView>
  </sheetViews>
  <sheetFormatPr baseColWidth="10" defaultColWidth="12.1640625" defaultRowHeight="16" x14ac:dyDescent="0.2"/>
  <cols>
    <col min="1" max="21" width="12.1640625" style="30" customWidth="1"/>
    <col min="22" max="16384" width="12.1640625" style="30"/>
  </cols>
  <sheetData>
    <row r="2" spans="2:24" ht="15" customHeight="1" x14ac:dyDescent="0.2"/>
    <row r="3" spans="2:24" x14ac:dyDescent="0.2">
      <c r="B3" s="67" t="s">
        <v>66</v>
      </c>
      <c r="C3" s="67"/>
      <c r="D3" s="67"/>
      <c r="E3" s="67"/>
      <c r="F3" s="67"/>
      <c r="G3" s="67"/>
      <c r="H3" s="67"/>
      <c r="J3" s="68" t="s">
        <v>65</v>
      </c>
      <c r="K3" s="68"/>
      <c r="L3" s="31"/>
      <c r="M3" s="32"/>
      <c r="N3" s="68" t="s">
        <v>64</v>
      </c>
      <c r="O3" s="68"/>
      <c r="P3" s="68"/>
      <c r="Q3" s="32"/>
      <c r="R3" s="68" t="s">
        <v>63</v>
      </c>
      <c r="S3" s="68"/>
      <c r="T3" s="32"/>
      <c r="U3" s="31" t="s">
        <v>62</v>
      </c>
      <c r="W3" s="68"/>
      <c r="X3" s="68"/>
    </row>
    <row r="4" spans="2:24" ht="15" customHeight="1" x14ac:dyDescent="0.2">
      <c r="B4" s="67"/>
      <c r="C4" s="67"/>
      <c r="D4" s="67"/>
      <c r="E4" s="67"/>
      <c r="F4" s="67"/>
      <c r="G4" s="67"/>
      <c r="H4" s="67"/>
      <c r="J4" s="69" t="s">
        <v>68</v>
      </c>
      <c r="K4" s="70"/>
      <c r="L4" s="71"/>
      <c r="N4" s="69" t="s">
        <v>69</v>
      </c>
      <c r="O4" s="70"/>
      <c r="P4" s="70"/>
      <c r="R4" s="72"/>
      <c r="S4" s="72"/>
      <c r="U4" s="38" t="s">
        <v>107</v>
      </c>
      <c r="W4" s="97"/>
      <c r="X4" s="98"/>
    </row>
    <row r="5" spans="2:24" ht="15" customHeight="1" x14ac:dyDescent="0.2">
      <c r="B5" s="67"/>
      <c r="C5" s="67"/>
      <c r="D5" s="67"/>
      <c r="E5" s="67"/>
      <c r="F5" s="67"/>
      <c r="G5" s="67"/>
      <c r="H5" s="67"/>
      <c r="J5" s="70"/>
      <c r="K5" s="70"/>
      <c r="L5" s="71"/>
      <c r="N5" s="70"/>
      <c r="O5" s="70"/>
      <c r="P5" s="70"/>
      <c r="R5" s="72"/>
      <c r="S5" s="72"/>
      <c r="U5" s="39"/>
      <c r="W5" s="97"/>
      <c r="X5" s="98"/>
    </row>
    <row r="8" spans="2:24" ht="15" customHeight="1" x14ac:dyDescent="0.2">
      <c r="B8" s="40" t="s">
        <v>51</v>
      </c>
      <c r="C8" s="41"/>
      <c r="D8" s="41"/>
      <c r="E8" s="41"/>
      <c r="F8" s="44" t="s">
        <v>52</v>
      </c>
      <c r="G8" s="45"/>
      <c r="H8" s="45"/>
      <c r="I8" s="46"/>
      <c r="N8" s="40" t="s">
        <v>53</v>
      </c>
      <c r="O8" s="41"/>
      <c r="P8" s="41"/>
      <c r="Q8" s="41"/>
      <c r="R8" s="50" t="s">
        <v>54</v>
      </c>
      <c r="S8" s="51"/>
      <c r="T8" s="51"/>
      <c r="U8" s="52"/>
    </row>
    <row r="9" spans="2:24" ht="15" customHeight="1" x14ac:dyDescent="0.2">
      <c r="B9" s="42"/>
      <c r="C9" s="43"/>
      <c r="D9" s="43"/>
      <c r="E9" s="43"/>
      <c r="F9" s="47"/>
      <c r="G9" s="48"/>
      <c r="H9" s="48"/>
      <c r="I9" s="49"/>
      <c r="N9" s="42"/>
      <c r="O9" s="43"/>
      <c r="P9" s="43"/>
      <c r="Q9" s="43"/>
      <c r="R9" s="53"/>
      <c r="S9" s="54"/>
      <c r="T9" s="54"/>
      <c r="U9" s="55"/>
    </row>
    <row r="10" spans="2:24" ht="15" customHeight="1" x14ac:dyDescent="0.2">
      <c r="B10" s="73" t="s">
        <v>74</v>
      </c>
      <c r="C10" s="74"/>
      <c r="D10" s="74"/>
      <c r="E10" s="75"/>
      <c r="F10" s="73" t="s">
        <v>76</v>
      </c>
      <c r="G10" s="74"/>
      <c r="H10" s="74"/>
      <c r="I10" s="75"/>
      <c r="N10" s="73" t="s">
        <v>70</v>
      </c>
      <c r="O10" s="74"/>
      <c r="P10" s="74"/>
      <c r="Q10" s="75"/>
      <c r="R10" s="73" t="s">
        <v>72</v>
      </c>
      <c r="S10" s="74"/>
      <c r="T10" s="74"/>
      <c r="U10" s="75"/>
    </row>
    <row r="11" spans="2:24" ht="15" customHeight="1" x14ac:dyDescent="0.2">
      <c r="B11" s="76"/>
      <c r="C11" s="77"/>
      <c r="D11" s="77"/>
      <c r="E11" s="78"/>
      <c r="F11" s="76"/>
      <c r="G11" s="77"/>
      <c r="H11" s="77"/>
      <c r="I11" s="78"/>
      <c r="N11" s="76"/>
      <c r="O11" s="77"/>
      <c r="P11" s="77"/>
      <c r="Q11" s="78"/>
      <c r="R11" s="76"/>
      <c r="S11" s="77"/>
      <c r="T11" s="77"/>
      <c r="U11" s="78"/>
    </row>
    <row r="12" spans="2:24" ht="15" customHeight="1" x14ac:dyDescent="0.2">
      <c r="B12" s="76"/>
      <c r="C12" s="77"/>
      <c r="D12" s="77"/>
      <c r="E12" s="78"/>
      <c r="F12" s="76"/>
      <c r="G12" s="77"/>
      <c r="H12" s="77"/>
      <c r="I12" s="78"/>
      <c r="N12" s="76"/>
      <c r="O12" s="77"/>
      <c r="P12" s="77"/>
      <c r="Q12" s="78"/>
      <c r="R12" s="76"/>
      <c r="S12" s="77"/>
      <c r="T12" s="77"/>
      <c r="U12" s="78"/>
    </row>
    <row r="13" spans="2:24" ht="15" customHeight="1" x14ac:dyDescent="0.2">
      <c r="B13" s="76"/>
      <c r="C13" s="77"/>
      <c r="D13" s="77"/>
      <c r="E13" s="78"/>
      <c r="F13" s="76"/>
      <c r="G13" s="77"/>
      <c r="H13" s="77"/>
      <c r="I13" s="78"/>
      <c r="N13" s="76"/>
      <c r="O13" s="77"/>
      <c r="P13" s="77"/>
      <c r="Q13" s="78"/>
      <c r="R13" s="76"/>
      <c r="S13" s="77"/>
      <c r="T13" s="77"/>
      <c r="U13" s="78"/>
    </row>
    <row r="14" spans="2:24" ht="15" customHeight="1" x14ac:dyDescent="0.2">
      <c r="B14" s="76"/>
      <c r="C14" s="77"/>
      <c r="D14" s="77"/>
      <c r="E14" s="78"/>
      <c r="F14" s="76"/>
      <c r="G14" s="77"/>
      <c r="H14" s="77"/>
      <c r="I14" s="78"/>
      <c r="N14" s="76"/>
      <c r="O14" s="77"/>
      <c r="P14" s="77"/>
      <c r="Q14" s="78"/>
      <c r="R14" s="76"/>
      <c r="S14" s="77"/>
      <c r="T14" s="77"/>
      <c r="U14" s="78"/>
    </row>
    <row r="15" spans="2:24" ht="15" customHeight="1" x14ac:dyDescent="0.2">
      <c r="B15" s="76"/>
      <c r="C15" s="77"/>
      <c r="D15" s="77"/>
      <c r="E15" s="78"/>
      <c r="F15" s="76"/>
      <c r="G15" s="77"/>
      <c r="H15" s="77"/>
      <c r="I15" s="78"/>
      <c r="N15" s="76"/>
      <c r="O15" s="77"/>
      <c r="P15" s="77"/>
      <c r="Q15" s="78"/>
      <c r="R15" s="76"/>
      <c r="S15" s="77"/>
      <c r="T15" s="77"/>
      <c r="U15" s="78"/>
    </row>
    <row r="16" spans="2:24" ht="15" customHeight="1" x14ac:dyDescent="0.2">
      <c r="B16" s="76"/>
      <c r="C16" s="77"/>
      <c r="D16" s="77"/>
      <c r="E16" s="78"/>
      <c r="F16" s="76"/>
      <c r="G16" s="77"/>
      <c r="H16" s="77"/>
      <c r="I16" s="78"/>
      <c r="N16" s="76"/>
      <c r="O16" s="77"/>
      <c r="P16" s="77"/>
      <c r="Q16" s="78"/>
      <c r="R16" s="76"/>
      <c r="S16" s="77"/>
      <c r="T16" s="77"/>
      <c r="U16" s="78"/>
    </row>
    <row r="17" spans="2:21" ht="15" customHeight="1" x14ac:dyDescent="0.2">
      <c r="B17" s="76"/>
      <c r="C17" s="77"/>
      <c r="D17" s="77"/>
      <c r="E17" s="78"/>
      <c r="F17" s="76"/>
      <c r="G17" s="77"/>
      <c r="H17" s="77"/>
      <c r="I17" s="78"/>
      <c r="N17" s="76"/>
      <c r="O17" s="77"/>
      <c r="P17" s="77"/>
      <c r="Q17" s="78"/>
      <c r="R17" s="76"/>
      <c r="S17" s="77"/>
      <c r="T17" s="77"/>
      <c r="U17" s="78"/>
    </row>
    <row r="18" spans="2:21" ht="15" customHeight="1" x14ac:dyDescent="0.2">
      <c r="B18" s="76"/>
      <c r="C18" s="77"/>
      <c r="D18" s="77"/>
      <c r="E18" s="78"/>
      <c r="F18" s="76"/>
      <c r="G18" s="77"/>
      <c r="H18" s="77"/>
      <c r="I18" s="78"/>
      <c r="N18" s="76"/>
      <c r="O18" s="77"/>
      <c r="P18" s="77"/>
      <c r="Q18" s="78"/>
      <c r="R18" s="76"/>
      <c r="S18" s="77"/>
      <c r="T18" s="77"/>
      <c r="U18" s="78"/>
    </row>
    <row r="19" spans="2:21" ht="15" customHeight="1" x14ac:dyDescent="0.2">
      <c r="B19" s="76"/>
      <c r="C19" s="77"/>
      <c r="D19" s="77"/>
      <c r="E19" s="78"/>
      <c r="F19" s="76"/>
      <c r="G19" s="77"/>
      <c r="H19" s="77"/>
      <c r="I19" s="78"/>
      <c r="N19" s="76"/>
      <c r="O19" s="77"/>
      <c r="P19" s="77"/>
      <c r="Q19" s="78"/>
      <c r="R19" s="76"/>
      <c r="S19" s="77"/>
      <c r="T19" s="77"/>
      <c r="U19" s="78"/>
    </row>
    <row r="20" spans="2:21" ht="15" customHeight="1" x14ac:dyDescent="0.2">
      <c r="B20" s="76"/>
      <c r="C20" s="77"/>
      <c r="D20" s="77"/>
      <c r="E20" s="78"/>
      <c r="F20" s="76"/>
      <c r="G20" s="77"/>
      <c r="H20" s="77"/>
      <c r="I20" s="78"/>
      <c r="N20" s="76"/>
      <c r="O20" s="77"/>
      <c r="P20" s="77"/>
      <c r="Q20" s="78"/>
      <c r="R20" s="76"/>
      <c r="S20" s="77"/>
      <c r="T20" s="77"/>
      <c r="U20" s="78"/>
    </row>
    <row r="21" spans="2:21" ht="15" customHeight="1" x14ac:dyDescent="0.2">
      <c r="B21" s="76"/>
      <c r="C21" s="77"/>
      <c r="D21" s="77"/>
      <c r="E21" s="78"/>
      <c r="F21" s="76"/>
      <c r="G21" s="77"/>
      <c r="H21" s="77"/>
      <c r="I21" s="78"/>
      <c r="N21" s="76"/>
      <c r="O21" s="77"/>
      <c r="P21" s="77"/>
      <c r="Q21" s="78"/>
      <c r="R21" s="76"/>
      <c r="S21" s="77"/>
      <c r="T21" s="77"/>
      <c r="U21" s="78"/>
    </row>
    <row r="22" spans="2:21" ht="15" customHeight="1" x14ac:dyDescent="0.2">
      <c r="B22" s="76"/>
      <c r="C22" s="77"/>
      <c r="D22" s="77"/>
      <c r="E22" s="78"/>
      <c r="F22" s="76"/>
      <c r="G22" s="77"/>
      <c r="H22" s="77"/>
      <c r="I22" s="78"/>
      <c r="N22" s="76"/>
      <c r="O22" s="77"/>
      <c r="P22" s="77"/>
      <c r="Q22" s="78"/>
      <c r="R22" s="76"/>
      <c r="S22" s="77"/>
      <c r="T22" s="77"/>
      <c r="U22" s="78"/>
    </row>
    <row r="23" spans="2:21" ht="15" customHeight="1" x14ac:dyDescent="0.2">
      <c r="B23" s="76"/>
      <c r="C23" s="77"/>
      <c r="D23" s="77"/>
      <c r="E23" s="78"/>
      <c r="F23" s="76"/>
      <c r="G23" s="77"/>
      <c r="H23" s="77"/>
      <c r="I23" s="78"/>
      <c r="N23" s="76"/>
      <c r="O23" s="77"/>
      <c r="P23" s="77"/>
      <c r="Q23" s="78"/>
      <c r="R23" s="76"/>
      <c r="S23" s="77"/>
      <c r="T23" s="77"/>
      <c r="U23" s="78"/>
    </row>
    <row r="24" spans="2:21" ht="15" customHeight="1" x14ac:dyDescent="0.2">
      <c r="B24" s="76"/>
      <c r="C24" s="77"/>
      <c r="D24" s="77"/>
      <c r="E24" s="78"/>
      <c r="F24" s="76"/>
      <c r="G24" s="77"/>
      <c r="H24" s="77"/>
      <c r="I24" s="78"/>
      <c r="N24" s="76"/>
      <c r="O24" s="77"/>
      <c r="P24" s="77"/>
      <c r="Q24" s="78"/>
      <c r="R24" s="76"/>
      <c r="S24" s="77"/>
      <c r="T24" s="77"/>
      <c r="U24" s="78"/>
    </row>
    <row r="25" spans="2:21" ht="15" customHeight="1" x14ac:dyDescent="0.2">
      <c r="B25" s="76"/>
      <c r="C25" s="77"/>
      <c r="D25" s="77"/>
      <c r="E25" s="78"/>
      <c r="F25" s="76"/>
      <c r="G25" s="77"/>
      <c r="H25" s="77"/>
      <c r="I25" s="78"/>
      <c r="N25" s="76"/>
      <c r="O25" s="77"/>
      <c r="P25" s="77"/>
      <c r="Q25" s="78"/>
      <c r="R25" s="76"/>
      <c r="S25" s="77"/>
      <c r="T25" s="77"/>
      <c r="U25" s="78"/>
    </row>
    <row r="26" spans="2:21" ht="15" customHeight="1" x14ac:dyDescent="0.2">
      <c r="B26" s="76"/>
      <c r="C26" s="77"/>
      <c r="D26" s="77"/>
      <c r="E26" s="78"/>
      <c r="F26" s="76"/>
      <c r="G26" s="77"/>
      <c r="H26" s="77"/>
      <c r="I26" s="78"/>
      <c r="N26" s="76"/>
      <c r="O26" s="77"/>
      <c r="P26" s="77"/>
      <c r="Q26" s="78"/>
      <c r="R26" s="76"/>
      <c r="S26" s="77"/>
      <c r="T26" s="77"/>
      <c r="U26" s="78"/>
    </row>
    <row r="27" spans="2:21" ht="15" customHeight="1" x14ac:dyDescent="0.2">
      <c r="B27" s="79"/>
      <c r="C27" s="80"/>
      <c r="D27" s="80"/>
      <c r="E27" s="81"/>
      <c r="F27" s="76"/>
      <c r="G27" s="77"/>
      <c r="H27" s="77"/>
      <c r="I27" s="78"/>
      <c r="N27" s="79"/>
      <c r="O27" s="80"/>
      <c r="P27" s="80"/>
      <c r="Q27" s="81"/>
      <c r="R27" s="76"/>
      <c r="S27" s="77"/>
      <c r="T27" s="77"/>
      <c r="U27" s="78"/>
    </row>
    <row r="28" spans="2:21" ht="15" customHeight="1" x14ac:dyDescent="0.2">
      <c r="B28" s="82" t="s">
        <v>55</v>
      </c>
      <c r="C28" s="83"/>
      <c r="D28" s="83"/>
      <c r="E28" s="84"/>
      <c r="F28" s="76"/>
      <c r="G28" s="77"/>
      <c r="H28" s="77"/>
      <c r="I28" s="78"/>
      <c r="N28" s="82" t="s">
        <v>56</v>
      </c>
      <c r="O28" s="83"/>
      <c r="P28" s="83"/>
      <c r="Q28" s="84"/>
      <c r="R28" s="76"/>
      <c r="S28" s="77"/>
      <c r="T28" s="77"/>
      <c r="U28" s="78"/>
    </row>
    <row r="29" spans="2:21" ht="15" customHeight="1" x14ac:dyDescent="0.2">
      <c r="B29" s="85"/>
      <c r="C29" s="86"/>
      <c r="D29" s="86"/>
      <c r="E29" s="87"/>
      <c r="F29" s="76"/>
      <c r="G29" s="77"/>
      <c r="H29" s="77"/>
      <c r="I29" s="78"/>
      <c r="N29" s="85"/>
      <c r="O29" s="86"/>
      <c r="P29" s="86"/>
      <c r="Q29" s="87"/>
      <c r="R29" s="76"/>
      <c r="S29" s="77"/>
      <c r="T29" s="77"/>
      <c r="U29" s="78"/>
    </row>
    <row r="30" spans="2:21" ht="15" customHeight="1" x14ac:dyDescent="0.2">
      <c r="B30" s="107" t="s">
        <v>75</v>
      </c>
      <c r="C30" s="108"/>
      <c r="D30" s="108"/>
      <c r="E30" s="109"/>
      <c r="F30" s="76"/>
      <c r="G30" s="77"/>
      <c r="H30" s="77"/>
      <c r="I30" s="78"/>
      <c r="N30" s="107" t="s">
        <v>71</v>
      </c>
      <c r="O30" s="108"/>
      <c r="P30" s="108"/>
      <c r="Q30" s="109"/>
      <c r="R30" s="76"/>
      <c r="S30" s="77"/>
      <c r="T30" s="77"/>
      <c r="U30" s="78"/>
    </row>
    <row r="31" spans="2:21" ht="15" customHeight="1" x14ac:dyDescent="0.2">
      <c r="B31" s="110"/>
      <c r="C31" s="111"/>
      <c r="D31" s="111"/>
      <c r="E31" s="112"/>
      <c r="F31" s="76"/>
      <c r="G31" s="77"/>
      <c r="H31" s="77"/>
      <c r="I31" s="78"/>
      <c r="N31" s="110"/>
      <c r="O31" s="111"/>
      <c r="P31" s="111"/>
      <c r="Q31" s="112"/>
      <c r="R31" s="76"/>
      <c r="S31" s="77"/>
      <c r="T31" s="77"/>
      <c r="U31" s="78"/>
    </row>
    <row r="32" spans="2:21" ht="15" customHeight="1" x14ac:dyDescent="0.2">
      <c r="B32" s="110"/>
      <c r="C32" s="111"/>
      <c r="D32" s="111"/>
      <c r="E32" s="112"/>
      <c r="F32" s="76"/>
      <c r="G32" s="77"/>
      <c r="H32" s="77"/>
      <c r="I32" s="78"/>
      <c r="N32" s="110"/>
      <c r="O32" s="111"/>
      <c r="P32" s="111"/>
      <c r="Q32" s="112"/>
      <c r="R32" s="76"/>
      <c r="S32" s="77"/>
      <c r="T32" s="77"/>
      <c r="U32" s="78"/>
    </row>
    <row r="33" spans="2:21" ht="15" customHeight="1" x14ac:dyDescent="0.2">
      <c r="B33" s="110"/>
      <c r="C33" s="111"/>
      <c r="D33" s="111"/>
      <c r="E33" s="112"/>
      <c r="F33" s="76"/>
      <c r="G33" s="77"/>
      <c r="H33" s="77"/>
      <c r="I33" s="78"/>
      <c r="N33" s="110"/>
      <c r="O33" s="111"/>
      <c r="P33" s="111"/>
      <c r="Q33" s="112"/>
      <c r="R33" s="76"/>
      <c r="S33" s="77"/>
      <c r="T33" s="77"/>
      <c r="U33" s="78"/>
    </row>
    <row r="34" spans="2:21" ht="15" customHeight="1" x14ac:dyDescent="0.2">
      <c r="B34" s="110"/>
      <c r="C34" s="111"/>
      <c r="D34" s="111"/>
      <c r="E34" s="112"/>
      <c r="F34" s="76"/>
      <c r="G34" s="77"/>
      <c r="H34" s="77"/>
      <c r="I34" s="78"/>
      <c r="N34" s="110"/>
      <c r="O34" s="111"/>
      <c r="P34" s="111"/>
      <c r="Q34" s="112"/>
      <c r="R34" s="76"/>
      <c r="S34" s="77"/>
      <c r="T34" s="77"/>
      <c r="U34" s="78"/>
    </row>
    <row r="35" spans="2:21" ht="15" customHeight="1" x14ac:dyDescent="0.2">
      <c r="B35" s="110"/>
      <c r="C35" s="111"/>
      <c r="D35" s="111"/>
      <c r="E35" s="112"/>
      <c r="F35" s="76"/>
      <c r="G35" s="77"/>
      <c r="H35" s="77"/>
      <c r="I35" s="78"/>
      <c r="N35" s="110"/>
      <c r="O35" s="111"/>
      <c r="P35" s="111"/>
      <c r="Q35" s="112"/>
      <c r="R35" s="76"/>
      <c r="S35" s="77"/>
      <c r="T35" s="77"/>
      <c r="U35" s="78"/>
    </row>
    <row r="36" spans="2:21" ht="15" customHeight="1" x14ac:dyDescent="0.2">
      <c r="B36" s="110"/>
      <c r="C36" s="111"/>
      <c r="D36" s="111"/>
      <c r="E36" s="112"/>
      <c r="F36" s="76"/>
      <c r="G36" s="77"/>
      <c r="H36" s="77"/>
      <c r="I36" s="78"/>
      <c r="N36" s="110"/>
      <c r="O36" s="111"/>
      <c r="P36" s="111"/>
      <c r="Q36" s="112"/>
      <c r="R36" s="76"/>
      <c r="S36" s="77"/>
      <c r="T36" s="77"/>
      <c r="U36" s="78"/>
    </row>
    <row r="37" spans="2:21" ht="15" customHeight="1" x14ac:dyDescent="0.2">
      <c r="B37" s="110"/>
      <c r="C37" s="111"/>
      <c r="D37" s="111"/>
      <c r="E37" s="112"/>
      <c r="F37" s="76"/>
      <c r="G37" s="77"/>
      <c r="H37" s="77"/>
      <c r="I37" s="78"/>
      <c r="N37" s="110"/>
      <c r="O37" s="111"/>
      <c r="P37" s="111"/>
      <c r="Q37" s="112"/>
      <c r="R37" s="76"/>
      <c r="S37" s="77"/>
      <c r="T37" s="77"/>
      <c r="U37" s="78"/>
    </row>
    <row r="38" spans="2:21" ht="15" customHeight="1" x14ac:dyDescent="0.2">
      <c r="B38" s="110"/>
      <c r="C38" s="111"/>
      <c r="D38" s="111"/>
      <c r="E38" s="112"/>
      <c r="F38" s="76"/>
      <c r="G38" s="77"/>
      <c r="H38" s="77"/>
      <c r="I38" s="78"/>
      <c r="N38" s="110"/>
      <c r="O38" s="111"/>
      <c r="P38" s="111"/>
      <c r="Q38" s="112"/>
      <c r="R38" s="76"/>
      <c r="S38" s="77"/>
      <c r="T38" s="77"/>
      <c r="U38" s="78"/>
    </row>
    <row r="39" spans="2:21" ht="15" customHeight="1" x14ac:dyDescent="0.2">
      <c r="B39" s="110"/>
      <c r="C39" s="111"/>
      <c r="D39" s="111"/>
      <c r="E39" s="112"/>
      <c r="F39" s="76"/>
      <c r="G39" s="77"/>
      <c r="H39" s="77"/>
      <c r="I39" s="78"/>
      <c r="N39" s="110"/>
      <c r="O39" s="111"/>
      <c r="P39" s="111"/>
      <c r="Q39" s="112"/>
      <c r="R39" s="76"/>
      <c r="S39" s="77"/>
      <c r="T39" s="77"/>
      <c r="U39" s="78"/>
    </row>
    <row r="40" spans="2:21" ht="15" customHeight="1" x14ac:dyDescent="0.2">
      <c r="B40" s="110"/>
      <c r="C40" s="111"/>
      <c r="D40" s="111"/>
      <c r="E40" s="112"/>
      <c r="F40" s="76"/>
      <c r="G40" s="77"/>
      <c r="H40" s="77"/>
      <c r="I40" s="78"/>
      <c r="N40" s="110"/>
      <c r="O40" s="111"/>
      <c r="P40" s="111"/>
      <c r="Q40" s="112"/>
      <c r="R40" s="76"/>
      <c r="S40" s="77"/>
      <c r="T40" s="77"/>
      <c r="U40" s="78"/>
    </row>
    <row r="41" spans="2:21" ht="15" customHeight="1" x14ac:dyDescent="0.2">
      <c r="B41" s="110"/>
      <c r="C41" s="111"/>
      <c r="D41" s="111"/>
      <c r="E41" s="112"/>
      <c r="F41" s="76"/>
      <c r="G41" s="77"/>
      <c r="H41" s="77"/>
      <c r="I41" s="78"/>
      <c r="N41" s="110"/>
      <c r="O41" s="111"/>
      <c r="P41" s="111"/>
      <c r="Q41" s="112"/>
      <c r="R41" s="76"/>
      <c r="S41" s="77"/>
      <c r="T41" s="77"/>
      <c r="U41" s="78"/>
    </row>
    <row r="42" spans="2:21" ht="15" customHeight="1" x14ac:dyDescent="0.2">
      <c r="B42" s="110"/>
      <c r="C42" s="111"/>
      <c r="D42" s="111"/>
      <c r="E42" s="112"/>
      <c r="F42" s="76"/>
      <c r="G42" s="77"/>
      <c r="H42" s="77"/>
      <c r="I42" s="78"/>
      <c r="N42" s="110"/>
      <c r="O42" s="111"/>
      <c r="P42" s="111"/>
      <c r="Q42" s="112"/>
      <c r="R42" s="76"/>
      <c r="S42" s="77"/>
      <c r="T42" s="77"/>
      <c r="U42" s="78"/>
    </row>
    <row r="43" spans="2:21" ht="15" customHeight="1" x14ac:dyDescent="0.2">
      <c r="B43" s="110"/>
      <c r="C43" s="111"/>
      <c r="D43" s="111"/>
      <c r="E43" s="112"/>
      <c r="F43" s="76"/>
      <c r="G43" s="77"/>
      <c r="H43" s="77"/>
      <c r="I43" s="78"/>
      <c r="N43" s="110"/>
      <c r="O43" s="111"/>
      <c r="P43" s="111"/>
      <c r="Q43" s="112"/>
      <c r="R43" s="76"/>
      <c r="S43" s="77"/>
      <c r="T43" s="77"/>
      <c r="U43" s="78"/>
    </row>
    <row r="44" spans="2:21" ht="15" customHeight="1" x14ac:dyDescent="0.2">
      <c r="B44" s="110"/>
      <c r="C44" s="111"/>
      <c r="D44" s="111"/>
      <c r="E44" s="112"/>
      <c r="F44" s="76"/>
      <c r="G44" s="77"/>
      <c r="H44" s="77"/>
      <c r="I44" s="78"/>
      <c r="N44" s="110"/>
      <c r="O44" s="111"/>
      <c r="P44" s="111"/>
      <c r="Q44" s="112"/>
      <c r="R44" s="76"/>
      <c r="S44" s="77"/>
      <c r="T44" s="77"/>
      <c r="U44" s="78"/>
    </row>
    <row r="45" spans="2:21" ht="15" customHeight="1" x14ac:dyDescent="0.2">
      <c r="B45" s="110"/>
      <c r="C45" s="111"/>
      <c r="D45" s="111"/>
      <c r="E45" s="112"/>
      <c r="F45" s="76"/>
      <c r="G45" s="77"/>
      <c r="H45" s="77"/>
      <c r="I45" s="78"/>
      <c r="N45" s="110"/>
      <c r="O45" s="111"/>
      <c r="P45" s="111"/>
      <c r="Q45" s="112"/>
      <c r="R45" s="76"/>
      <c r="S45" s="77"/>
      <c r="T45" s="77"/>
      <c r="U45" s="78"/>
    </row>
    <row r="46" spans="2:21" ht="15" customHeight="1" x14ac:dyDescent="0.2">
      <c r="B46" s="110"/>
      <c r="C46" s="111"/>
      <c r="D46" s="111"/>
      <c r="E46" s="112"/>
      <c r="F46" s="76"/>
      <c r="G46" s="77"/>
      <c r="H46" s="77"/>
      <c r="I46" s="78"/>
      <c r="N46" s="110"/>
      <c r="O46" s="111"/>
      <c r="P46" s="111"/>
      <c r="Q46" s="112"/>
      <c r="R46" s="76"/>
      <c r="S46" s="77"/>
      <c r="T46" s="77"/>
      <c r="U46" s="78"/>
    </row>
    <row r="47" spans="2:21" ht="15" customHeight="1" x14ac:dyDescent="0.2">
      <c r="B47" s="113"/>
      <c r="C47" s="114"/>
      <c r="D47" s="114"/>
      <c r="E47" s="115"/>
      <c r="F47" s="79"/>
      <c r="G47" s="80"/>
      <c r="H47" s="80"/>
      <c r="I47" s="81"/>
      <c r="N47" s="113"/>
      <c r="O47" s="114"/>
      <c r="P47" s="114"/>
      <c r="Q47" s="115"/>
      <c r="R47" s="79"/>
      <c r="S47" s="80"/>
      <c r="T47" s="80"/>
      <c r="U47" s="81"/>
    </row>
    <row r="48" spans="2:21" ht="15" customHeight="1" x14ac:dyDescent="0.2">
      <c r="F48" s="33"/>
    </row>
    <row r="49" spans="2:21" ht="15" customHeight="1" x14ac:dyDescent="0.2">
      <c r="D49" s="56" t="s">
        <v>57</v>
      </c>
      <c r="E49" s="57"/>
      <c r="F49" s="57"/>
      <c r="G49" s="57"/>
      <c r="P49" s="56" t="s">
        <v>58</v>
      </c>
      <c r="Q49" s="57"/>
      <c r="R49" s="57"/>
    </row>
    <row r="50" spans="2:21" ht="15" customHeight="1" x14ac:dyDescent="0.2">
      <c r="D50" s="58"/>
      <c r="E50" s="58"/>
      <c r="F50" s="58"/>
      <c r="G50" s="58"/>
      <c r="P50" s="58"/>
      <c r="Q50" s="58"/>
      <c r="R50" s="58"/>
    </row>
    <row r="51" spans="2:21" ht="15" customHeight="1" x14ac:dyDescent="0.2"/>
    <row r="52" spans="2:21" ht="15" customHeight="1" x14ac:dyDescent="0.2">
      <c r="B52" s="59" t="s">
        <v>59</v>
      </c>
      <c r="C52" s="60"/>
      <c r="D52" s="60"/>
      <c r="E52" s="60"/>
      <c r="F52" s="63" t="str">
        <f>IF(J4&lt;&gt;0,J4,"Enter value in the -- Designed for: -- box")</f>
        <v>Sibia</v>
      </c>
      <c r="G52" s="63"/>
      <c r="H52" s="63"/>
      <c r="I52" s="64"/>
      <c r="N52" s="88" t="s">
        <v>15</v>
      </c>
      <c r="O52" s="89"/>
      <c r="P52" s="89"/>
      <c r="Q52" s="89"/>
      <c r="R52" s="90"/>
      <c r="S52" s="90"/>
      <c r="T52" s="90"/>
      <c r="U52" s="91"/>
    </row>
    <row r="53" spans="2:21" ht="15" customHeight="1" x14ac:dyDescent="0.2">
      <c r="B53" s="61"/>
      <c r="C53" s="62"/>
      <c r="D53" s="62"/>
      <c r="E53" s="62"/>
      <c r="F53" s="65"/>
      <c r="G53" s="65"/>
      <c r="H53" s="65"/>
      <c r="I53" s="66"/>
      <c r="N53" s="92"/>
      <c r="O53" s="93"/>
      <c r="P53" s="93"/>
      <c r="Q53" s="93"/>
      <c r="R53" s="94"/>
      <c r="S53" s="94"/>
      <c r="T53" s="94"/>
      <c r="U53" s="95"/>
    </row>
    <row r="54" spans="2:21" ht="15" customHeight="1" x14ac:dyDescent="0.2">
      <c r="B54" s="99"/>
      <c r="C54" s="100"/>
      <c r="D54" s="100"/>
      <c r="E54" s="100"/>
      <c r="F54" s="100"/>
      <c r="G54" s="100"/>
      <c r="H54" s="100"/>
      <c r="I54" s="101"/>
      <c r="N54" s="153" t="s">
        <v>73</v>
      </c>
      <c r="O54" s="154"/>
      <c r="P54" s="154"/>
      <c r="Q54" s="154"/>
      <c r="R54" s="154"/>
      <c r="S54" s="154"/>
      <c r="T54" s="154"/>
      <c r="U54" s="155"/>
    </row>
    <row r="55" spans="2:21" ht="15" customHeight="1" x14ac:dyDescent="0.2">
      <c r="B55" s="102"/>
      <c r="C55" s="100"/>
      <c r="D55" s="100"/>
      <c r="E55" s="100"/>
      <c r="F55" s="100"/>
      <c r="G55" s="100"/>
      <c r="H55" s="100"/>
      <c r="I55" s="101"/>
      <c r="N55" s="153"/>
      <c r="O55" s="154"/>
      <c r="P55" s="154"/>
      <c r="Q55" s="154"/>
      <c r="R55" s="154"/>
      <c r="S55" s="154"/>
      <c r="T55" s="154"/>
      <c r="U55" s="155"/>
    </row>
    <row r="56" spans="2:21" ht="15" customHeight="1" x14ac:dyDescent="0.2">
      <c r="B56" s="102"/>
      <c r="C56" s="100"/>
      <c r="D56" s="100"/>
      <c r="E56" s="100"/>
      <c r="F56" s="100"/>
      <c r="G56" s="100"/>
      <c r="H56" s="100"/>
      <c r="I56" s="101"/>
      <c r="N56" s="153"/>
      <c r="O56" s="154"/>
      <c r="P56" s="154"/>
      <c r="Q56" s="154"/>
      <c r="R56" s="154"/>
      <c r="S56" s="154"/>
      <c r="T56" s="154"/>
      <c r="U56" s="155"/>
    </row>
    <row r="57" spans="2:21" ht="15" customHeight="1" x14ac:dyDescent="0.2">
      <c r="B57" s="61" t="s">
        <v>60</v>
      </c>
      <c r="C57" s="62"/>
      <c r="D57" s="62"/>
      <c r="E57" s="62"/>
      <c r="F57" s="149" t="s">
        <v>121</v>
      </c>
      <c r="G57" s="149"/>
      <c r="H57" s="149"/>
      <c r="I57" s="150"/>
      <c r="N57" s="153"/>
      <c r="O57" s="154"/>
      <c r="P57" s="154"/>
      <c r="Q57" s="154"/>
      <c r="R57" s="154"/>
      <c r="S57" s="154"/>
      <c r="T57" s="154"/>
      <c r="U57" s="155"/>
    </row>
    <row r="58" spans="2:21" ht="15" customHeight="1" x14ac:dyDescent="0.2">
      <c r="B58" s="61"/>
      <c r="C58" s="62"/>
      <c r="D58" s="62"/>
      <c r="E58" s="62"/>
      <c r="F58" s="149"/>
      <c r="G58" s="149"/>
      <c r="H58" s="149"/>
      <c r="I58" s="150"/>
      <c r="N58" s="153"/>
      <c r="O58" s="154"/>
      <c r="P58" s="154"/>
      <c r="Q58" s="154"/>
      <c r="R58" s="154"/>
      <c r="S58" s="154"/>
      <c r="T58" s="154"/>
      <c r="U58" s="155"/>
    </row>
    <row r="59" spans="2:21" ht="15" customHeight="1" x14ac:dyDescent="0.2">
      <c r="B59" s="99"/>
      <c r="C59" s="100"/>
      <c r="D59" s="100"/>
      <c r="E59" s="100"/>
      <c r="F59" s="151"/>
      <c r="G59" s="151"/>
      <c r="H59" s="151"/>
      <c r="I59" s="152"/>
      <c r="N59" s="153"/>
      <c r="O59" s="154"/>
      <c r="P59" s="154"/>
      <c r="Q59" s="154"/>
      <c r="R59" s="154"/>
      <c r="S59" s="154"/>
      <c r="T59" s="154"/>
      <c r="U59" s="155"/>
    </row>
    <row r="60" spans="2:21" ht="15" customHeight="1" x14ac:dyDescent="0.2">
      <c r="B60" s="102"/>
      <c r="C60" s="100"/>
      <c r="D60" s="100"/>
      <c r="E60" s="100"/>
      <c r="F60" s="151"/>
      <c r="G60" s="151"/>
      <c r="H60" s="151"/>
      <c r="I60" s="152"/>
      <c r="N60" s="153"/>
      <c r="O60" s="154"/>
      <c r="P60" s="154"/>
      <c r="Q60" s="154"/>
      <c r="R60" s="154"/>
      <c r="S60" s="154"/>
      <c r="T60" s="154"/>
      <c r="U60" s="155"/>
    </row>
    <row r="61" spans="2:21" ht="15" customHeight="1" x14ac:dyDescent="0.2">
      <c r="B61" s="102"/>
      <c r="C61" s="100"/>
      <c r="D61" s="100"/>
      <c r="E61" s="100"/>
      <c r="F61" s="151"/>
      <c r="G61" s="151"/>
      <c r="H61" s="151"/>
      <c r="I61" s="152"/>
      <c r="N61" s="153"/>
      <c r="O61" s="154"/>
      <c r="P61" s="154"/>
      <c r="Q61" s="154"/>
      <c r="R61" s="154"/>
      <c r="S61" s="154"/>
      <c r="T61" s="154"/>
      <c r="U61" s="155"/>
    </row>
    <row r="62" spans="2:21" ht="15" customHeight="1" x14ac:dyDescent="0.2">
      <c r="B62" s="61" t="s">
        <v>61</v>
      </c>
      <c r="C62" s="62"/>
      <c r="D62" s="62"/>
      <c r="E62" s="62"/>
      <c r="F62" s="168" t="s">
        <v>122</v>
      </c>
      <c r="G62" s="168"/>
      <c r="H62" s="168"/>
      <c r="I62" s="169"/>
      <c r="N62" s="153"/>
      <c r="O62" s="154"/>
      <c r="P62" s="154"/>
      <c r="Q62" s="154"/>
      <c r="R62" s="154"/>
      <c r="S62" s="154"/>
      <c r="T62" s="154"/>
      <c r="U62" s="155"/>
    </row>
    <row r="63" spans="2:21" ht="15" customHeight="1" x14ac:dyDescent="0.2">
      <c r="B63" s="104"/>
      <c r="C63" s="105"/>
      <c r="D63" s="105"/>
      <c r="E63" s="105"/>
      <c r="F63" s="170"/>
      <c r="G63" s="170"/>
      <c r="H63" s="170"/>
      <c r="I63" s="171"/>
      <c r="N63" s="156"/>
      <c r="O63" s="157"/>
      <c r="P63" s="157"/>
      <c r="Q63" s="157"/>
      <c r="R63" s="157"/>
      <c r="S63" s="157"/>
      <c r="T63" s="157"/>
      <c r="U63" s="158"/>
    </row>
    <row r="64" spans="2:21" ht="15" customHeight="1" x14ac:dyDescent="0.2"/>
    <row r="65" spans="2:21" x14ac:dyDescent="0.2">
      <c r="B65" s="96"/>
      <c r="C65" s="96"/>
      <c r="D65" s="96"/>
      <c r="E65" s="96"/>
      <c r="F65" s="96"/>
      <c r="G65" s="96"/>
      <c r="H65" s="96"/>
      <c r="I65" s="96"/>
      <c r="J65" s="96"/>
      <c r="K65" s="96"/>
      <c r="L65" s="96"/>
      <c r="M65" s="96"/>
      <c r="N65" s="96"/>
      <c r="O65" s="96"/>
      <c r="P65" s="96"/>
      <c r="Q65" s="103"/>
      <c r="R65" s="103"/>
      <c r="S65" s="103"/>
      <c r="T65" s="103"/>
      <c r="U65" s="103"/>
    </row>
    <row r="66" spans="2:21" x14ac:dyDescent="0.2">
      <c r="B66" s="96"/>
      <c r="C66" s="96"/>
      <c r="D66" s="96"/>
      <c r="E66" s="96"/>
      <c r="F66" s="96"/>
      <c r="G66" s="96"/>
      <c r="H66" s="96"/>
      <c r="I66" s="96"/>
      <c r="J66" s="96"/>
      <c r="K66" s="96"/>
      <c r="L66" s="96"/>
      <c r="M66" s="96"/>
      <c r="N66" s="96"/>
      <c r="O66" s="96"/>
      <c r="P66" s="96"/>
    </row>
    <row r="67" spans="2:21" x14ac:dyDescent="0.2">
      <c r="B67" s="96"/>
      <c r="C67" s="96"/>
      <c r="D67" s="96"/>
      <c r="E67" s="96"/>
      <c r="F67" s="96"/>
      <c r="G67" s="96"/>
      <c r="H67" s="96"/>
      <c r="I67" s="96"/>
      <c r="J67" s="96"/>
      <c r="K67" s="96"/>
      <c r="L67" s="96"/>
      <c r="M67" s="96"/>
      <c r="N67" s="96"/>
      <c r="O67" s="96"/>
      <c r="P67" s="96"/>
    </row>
    <row r="68" spans="2:21" x14ac:dyDescent="0.2">
      <c r="B68" s="96"/>
      <c r="C68" s="96"/>
      <c r="D68" s="96"/>
      <c r="E68" s="96"/>
      <c r="F68" s="96"/>
      <c r="G68" s="96"/>
      <c r="H68" s="96"/>
      <c r="I68" s="96"/>
      <c r="J68" s="96"/>
      <c r="K68" s="96"/>
      <c r="L68" s="96"/>
      <c r="M68" s="96"/>
      <c r="N68" s="96"/>
      <c r="O68" s="96"/>
      <c r="P68" s="96"/>
    </row>
    <row r="69" spans="2:21" x14ac:dyDescent="0.2">
      <c r="B69" s="96"/>
      <c r="C69" s="96"/>
      <c r="D69" s="96"/>
      <c r="E69" s="96"/>
      <c r="F69" s="96"/>
      <c r="G69" s="96"/>
      <c r="H69" s="96"/>
      <c r="I69" s="96"/>
      <c r="J69" s="96"/>
      <c r="K69" s="96"/>
      <c r="L69" s="96"/>
      <c r="M69" s="96"/>
      <c r="N69" s="96"/>
      <c r="O69" s="96"/>
      <c r="P69" s="96"/>
    </row>
    <row r="70" spans="2:21" x14ac:dyDescent="0.2">
      <c r="B70" s="106"/>
      <c r="C70" s="106"/>
      <c r="D70" s="106"/>
      <c r="E70" s="106"/>
      <c r="F70" s="106"/>
      <c r="G70" s="106"/>
      <c r="H70" s="106"/>
      <c r="I70" s="106"/>
      <c r="J70" s="106"/>
      <c r="K70" s="106"/>
      <c r="L70" s="106"/>
      <c r="M70" s="106"/>
      <c r="N70" s="106"/>
      <c r="O70" s="106"/>
      <c r="P70" s="106"/>
      <c r="Q70" s="106"/>
      <c r="R70" s="106"/>
      <c r="S70" s="106"/>
      <c r="T70" s="106"/>
      <c r="U70" s="106"/>
    </row>
    <row r="71" spans="2:21" x14ac:dyDescent="0.2">
      <c r="B71" s="96"/>
      <c r="C71" s="96"/>
      <c r="D71" s="96"/>
      <c r="E71" s="96"/>
      <c r="F71" s="96"/>
      <c r="G71" s="96"/>
      <c r="H71" s="96"/>
      <c r="I71" s="96"/>
      <c r="J71" s="96"/>
      <c r="K71" s="96"/>
      <c r="L71" s="96"/>
      <c r="M71" s="96"/>
      <c r="N71" s="96"/>
      <c r="O71" s="96"/>
      <c r="P71" s="96"/>
    </row>
    <row r="72" spans="2:21" x14ac:dyDescent="0.2">
      <c r="B72" s="96"/>
      <c r="C72" s="96"/>
      <c r="D72" s="96"/>
      <c r="E72" s="96"/>
      <c r="F72" s="96"/>
      <c r="G72" s="96"/>
      <c r="H72" s="96"/>
      <c r="I72" s="96"/>
      <c r="J72" s="96"/>
      <c r="K72" s="96"/>
      <c r="L72" s="96"/>
      <c r="M72" s="96"/>
      <c r="N72" s="96"/>
      <c r="O72" s="96"/>
      <c r="P72" s="96"/>
    </row>
    <row r="73" spans="2:21" x14ac:dyDescent="0.2">
      <c r="B73" s="96"/>
      <c r="C73" s="96"/>
      <c r="D73" s="96"/>
      <c r="E73" s="96"/>
      <c r="F73" s="96"/>
      <c r="G73" s="96"/>
      <c r="H73" s="96"/>
      <c r="I73" s="96"/>
      <c r="J73" s="96"/>
      <c r="K73" s="96"/>
      <c r="L73" s="96"/>
      <c r="M73" s="96"/>
      <c r="N73" s="96"/>
      <c r="O73" s="96"/>
      <c r="P73" s="96"/>
    </row>
  </sheetData>
  <mergeCells count="44">
    <mergeCell ref="B67:P67"/>
    <mergeCell ref="B68:P68"/>
    <mergeCell ref="B69:P69"/>
    <mergeCell ref="B71:P71"/>
    <mergeCell ref="N54:U63"/>
    <mergeCell ref="B57:E58"/>
    <mergeCell ref="F57:I61"/>
    <mergeCell ref="N52:U53"/>
    <mergeCell ref="B72:P72"/>
    <mergeCell ref="B73:P73"/>
    <mergeCell ref="W3:X3"/>
    <mergeCell ref="W4:X4"/>
    <mergeCell ref="W5:X5"/>
    <mergeCell ref="B54:I56"/>
    <mergeCell ref="B59:E61"/>
    <mergeCell ref="B65:U65"/>
    <mergeCell ref="B66:P66"/>
    <mergeCell ref="B62:E63"/>
    <mergeCell ref="F62:I63"/>
    <mergeCell ref="B70:U70"/>
    <mergeCell ref="N28:Q29"/>
    <mergeCell ref="B30:E47"/>
    <mergeCell ref="N30:Q47"/>
    <mergeCell ref="D49:G50"/>
    <mergeCell ref="P49:R50"/>
    <mergeCell ref="B52:E53"/>
    <mergeCell ref="F52:I53"/>
    <mergeCell ref="B3:H5"/>
    <mergeCell ref="J3:K3"/>
    <mergeCell ref="N3:P3"/>
    <mergeCell ref="R3:S3"/>
    <mergeCell ref="J4:L5"/>
    <mergeCell ref="N4:P5"/>
    <mergeCell ref="R4:S5"/>
    <mergeCell ref="B10:E27"/>
    <mergeCell ref="F10:I47"/>
    <mergeCell ref="N10:Q27"/>
    <mergeCell ref="R10:U47"/>
    <mergeCell ref="B28:E29"/>
    <mergeCell ref="U4:U5"/>
    <mergeCell ref="B8:E9"/>
    <mergeCell ref="F8:I9"/>
    <mergeCell ref="N8:Q9"/>
    <mergeCell ref="R8:U9"/>
  </mergeCells>
  <hyperlinks>
    <hyperlink ref="X5" r:id="rId1" tooltip="Learn how to capture your business model in 20 minutes" display="Watch YouTube video" xr:uid="{7E1124F4-E489-40B5-B740-D586E65F9209}"/>
  </hyperlinks>
  <printOptions horizontalCentered="1" verticalCentered="1"/>
  <pageMargins left="0" right="0" top="0" bottom="0" header="0" footer="0"/>
  <pageSetup paperSize="9" scale="39" orientation="landscape" horizontalDpi="4294967292" verticalDpi="4294967292"/>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1"/>
  <sheetViews>
    <sheetView zoomScaleNormal="100" workbookViewId="0">
      <selection activeCell="C3" sqref="C3:D16"/>
    </sheetView>
  </sheetViews>
  <sheetFormatPr baseColWidth="10" defaultColWidth="8.83203125" defaultRowHeight="15" x14ac:dyDescent="0.2"/>
  <cols>
    <col min="1" max="1" width="30.1640625" customWidth="1"/>
    <col min="2" max="2" width="29.6640625" customWidth="1"/>
    <col min="3" max="3" width="15.1640625" customWidth="1"/>
    <col min="4" max="4" width="16.6640625" customWidth="1"/>
    <col min="5" max="5" width="28.33203125" customWidth="1"/>
    <col min="6" max="6" width="28.5" customWidth="1"/>
    <col min="7" max="7" width="1.83203125" customWidth="1"/>
    <col min="8" max="8" width="1.1640625" customWidth="1"/>
  </cols>
  <sheetData>
    <row r="1" spans="1:6" ht="22.5" customHeight="1" thickBot="1" x14ac:dyDescent="0.35">
      <c r="A1" s="16" t="s">
        <v>0</v>
      </c>
      <c r="D1" s="9" t="s">
        <v>14</v>
      </c>
      <c r="E1" s="120" t="s">
        <v>68</v>
      </c>
      <c r="F1" s="120"/>
    </row>
    <row r="2" spans="1:6" ht="31" customHeight="1" x14ac:dyDescent="0.2">
      <c r="A2" s="5" t="s">
        <v>2</v>
      </c>
      <c r="B2" s="2" t="s">
        <v>3</v>
      </c>
      <c r="C2" s="127" t="s">
        <v>4</v>
      </c>
      <c r="D2" s="127"/>
      <c r="E2" s="5" t="s">
        <v>5</v>
      </c>
      <c r="F2" s="2" t="s">
        <v>6</v>
      </c>
    </row>
    <row r="3" spans="1:6" ht="16" customHeight="1" x14ac:dyDescent="0.2">
      <c r="A3" s="10"/>
      <c r="B3" s="132" t="s">
        <v>114</v>
      </c>
      <c r="C3" s="142" t="s">
        <v>113</v>
      </c>
      <c r="D3" s="143"/>
      <c r="E3" s="144" t="s">
        <v>118</v>
      </c>
      <c r="F3" s="134" t="s">
        <v>110</v>
      </c>
    </row>
    <row r="4" spans="1:6" ht="6.25" customHeight="1" x14ac:dyDescent="0.2">
      <c r="A4" s="11"/>
      <c r="B4" s="132"/>
      <c r="C4" s="142"/>
      <c r="D4" s="143"/>
      <c r="E4" s="144"/>
      <c r="F4" s="134"/>
    </row>
    <row r="5" spans="1:6" ht="16" customHeight="1" x14ac:dyDescent="0.2">
      <c r="A5" s="131" t="s">
        <v>108</v>
      </c>
      <c r="B5" s="132"/>
      <c r="C5" s="142"/>
      <c r="D5" s="143"/>
      <c r="E5" s="144"/>
      <c r="F5" s="134"/>
    </row>
    <row r="6" spans="1:6" ht="15" customHeight="1" x14ac:dyDescent="0.2">
      <c r="A6" s="131"/>
      <c r="B6" s="132"/>
      <c r="C6" s="142"/>
      <c r="D6" s="143"/>
      <c r="E6" s="144"/>
      <c r="F6" s="134"/>
    </row>
    <row r="7" spans="1:6" x14ac:dyDescent="0.2">
      <c r="A7" s="131"/>
      <c r="B7" s="132"/>
      <c r="C7" s="142"/>
      <c r="D7" s="143"/>
      <c r="E7" s="144"/>
      <c r="F7" s="134"/>
    </row>
    <row r="8" spans="1:6" ht="15" customHeight="1" x14ac:dyDescent="0.2">
      <c r="A8" s="131"/>
      <c r="B8" s="132"/>
      <c r="C8" s="142"/>
      <c r="D8" s="143"/>
      <c r="E8" s="144"/>
      <c r="F8" s="134"/>
    </row>
    <row r="9" spans="1:6" ht="15" customHeight="1" x14ac:dyDescent="0.2">
      <c r="A9" s="131"/>
      <c r="B9" s="132"/>
      <c r="C9" s="142"/>
      <c r="D9" s="143"/>
      <c r="E9" s="144"/>
      <c r="F9" s="134"/>
    </row>
    <row r="10" spans="1:6" x14ac:dyDescent="0.2">
      <c r="A10" s="131"/>
      <c r="B10" s="132"/>
      <c r="C10" s="142"/>
      <c r="D10" s="143"/>
      <c r="E10" s="144"/>
      <c r="F10" s="134"/>
    </row>
    <row r="11" spans="1:6" x14ac:dyDescent="0.2">
      <c r="A11" s="131"/>
      <c r="B11" s="132"/>
      <c r="C11" s="142"/>
      <c r="D11" s="143"/>
      <c r="E11" s="144"/>
      <c r="F11" s="134"/>
    </row>
    <row r="12" spans="1:6" ht="15" customHeight="1" x14ac:dyDescent="0.2">
      <c r="A12" s="131"/>
      <c r="B12" s="132"/>
      <c r="C12" s="142"/>
      <c r="D12" s="143"/>
      <c r="E12" s="144"/>
      <c r="F12" s="134"/>
    </row>
    <row r="13" spans="1:6" ht="16" thickBot="1" x14ac:dyDescent="0.25">
      <c r="A13" s="131"/>
      <c r="B13" s="133"/>
      <c r="C13" s="142"/>
      <c r="D13" s="143"/>
      <c r="E13" s="145"/>
      <c r="F13" s="134"/>
    </row>
    <row r="14" spans="1:6" ht="16" customHeight="1" x14ac:dyDescent="0.2">
      <c r="A14" s="131"/>
      <c r="B14" s="3" t="s">
        <v>8</v>
      </c>
      <c r="C14" s="142"/>
      <c r="D14" s="143"/>
      <c r="E14" s="6" t="s">
        <v>10</v>
      </c>
      <c r="F14" s="134"/>
    </row>
    <row r="15" spans="1:6" x14ac:dyDescent="0.2">
      <c r="A15" s="131"/>
      <c r="B15" s="134" t="s">
        <v>117</v>
      </c>
      <c r="C15" s="142"/>
      <c r="D15" s="143"/>
      <c r="E15" s="116" t="s">
        <v>115</v>
      </c>
      <c r="F15" s="134"/>
    </row>
    <row r="16" spans="1:6" x14ac:dyDescent="0.2">
      <c r="A16" s="131"/>
      <c r="B16" s="134"/>
      <c r="C16" s="142"/>
      <c r="D16" s="143"/>
      <c r="E16" s="116"/>
      <c r="F16" s="134"/>
    </row>
    <row r="17" spans="1:6" x14ac:dyDescent="0.2">
      <c r="A17" s="12" t="s">
        <v>7</v>
      </c>
      <c r="B17" s="134"/>
      <c r="C17" s="129" t="s">
        <v>9</v>
      </c>
      <c r="D17" s="130"/>
      <c r="E17" s="116"/>
      <c r="F17" s="4" t="s">
        <v>11</v>
      </c>
    </row>
    <row r="18" spans="1:6" x14ac:dyDescent="0.2">
      <c r="A18" s="134" t="s">
        <v>109</v>
      </c>
      <c r="B18" s="134"/>
      <c r="C18" s="121" t="s">
        <v>112</v>
      </c>
      <c r="D18" s="123"/>
      <c r="E18" s="116"/>
      <c r="F18" s="134" t="s">
        <v>111</v>
      </c>
    </row>
    <row r="19" spans="1:6" x14ac:dyDescent="0.2">
      <c r="A19" s="134"/>
      <c r="B19" s="134"/>
      <c r="C19" s="121"/>
      <c r="D19" s="123"/>
      <c r="E19" s="116"/>
      <c r="F19" s="134"/>
    </row>
    <row r="20" spans="1:6" x14ac:dyDescent="0.2">
      <c r="A20" s="134"/>
      <c r="B20" s="134"/>
      <c r="C20" s="121"/>
      <c r="D20" s="123"/>
      <c r="E20" s="116"/>
      <c r="F20" s="134"/>
    </row>
    <row r="21" spans="1:6" x14ac:dyDescent="0.2">
      <c r="A21" s="134"/>
      <c r="B21" s="134"/>
      <c r="C21" s="121"/>
      <c r="D21" s="123"/>
      <c r="E21" s="116"/>
      <c r="F21" s="134"/>
    </row>
    <row r="22" spans="1:6" x14ac:dyDescent="0.2">
      <c r="A22" s="134"/>
      <c r="B22" s="134"/>
      <c r="C22" s="121"/>
      <c r="D22" s="123"/>
      <c r="E22" s="116"/>
      <c r="F22" s="134"/>
    </row>
    <row r="23" spans="1:6" x14ac:dyDescent="0.2">
      <c r="A23" s="134"/>
      <c r="B23" s="134"/>
      <c r="C23" s="121"/>
      <c r="D23" s="123"/>
      <c r="E23" s="116"/>
      <c r="F23" s="134"/>
    </row>
    <row r="24" spans="1:6" x14ac:dyDescent="0.2">
      <c r="A24" s="134"/>
      <c r="B24" s="134"/>
      <c r="C24" s="121"/>
      <c r="D24" s="123"/>
      <c r="E24" s="116"/>
      <c r="F24" s="134"/>
    </row>
    <row r="25" spans="1:6" x14ac:dyDescent="0.2">
      <c r="A25" s="134"/>
      <c r="B25" s="134"/>
      <c r="C25" s="121"/>
      <c r="D25" s="123"/>
      <c r="E25" s="116"/>
      <c r="F25" s="134"/>
    </row>
    <row r="26" spans="1:6" x14ac:dyDescent="0.2">
      <c r="A26" s="134"/>
      <c r="B26" s="134"/>
      <c r="C26" s="121"/>
      <c r="D26" s="123"/>
      <c r="E26" s="116"/>
      <c r="F26" s="134"/>
    </row>
    <row r="27" spans="1:6" ht="16" thickBot="1" x14ac:dyDescent="0.25">
      <c r="A27" s="135"/>
      <c r="B27" s="135"/>
      <c r="C27" s="124"/>
      <c r="D27" s="126"/>
      <c r="E27" s="117"/>
      <c r="F27" s="135"/>
    </row>
    <row r="28" spans="1:6" ht="16" x14ac:dyDescent="0.2">
      <c r="A28" s="1" t="s">
        <v>12</v>
      </c>
      <c r="B28" s="8"/>
      <c r="C28" s="7"/>
      <c r="D28" s="118" t="s">
        <v>13</v>
      </c>
      <c r="E28" s="119"/>
      <c r="F28" s="7"/>
    </row>
    <row r="29" spans="1:6" ht="15" customHeight="1" x14ac:dyDescent="0.2">
      <c r="A29" s="136" t="s">
        <v>119</v>
      </c>
      <c r="B29" s="137"/>
      <c r="C29" s="138"/>
      <c r="D29" s="121" t="s">
        <v>116</v>
      </c>
      <c r="E29" s="122"/>
      <c r="F29" s="123"/>
    </row>
    <row r="30" spans="1:6" ht="15" customHeight="1" x14ac:dyDescent="0.2">
      <c r="A30" s="136"/>
      <c r="B30" s="137"/>
      <c r="C30" s="138"/>
      <c r="D30" s="121"/>
      <c r="E30" s="122"/>
      <c r="F30" s="123"/>
    </row>
    <row r="31" spans="1:6" ht="15" customHeight="1" x14ac:dyDescent="0.2">
      <c r="A31" s="136"/>
      <c r="B31" s="137"/>
      <c r="C31" s="138"/>
      <c r="D31" s="121"/>
      <c r="E31" s="122"/>
      <c r="F31" s="123"/>
    </row>
    <row r="32" spans="1:6" ht="15" customHeight="1" x14ac:dyDescent="0.2">
      <c r="A32" s="136"/>
      <c r="B32" s="137"/>
      <c r="C32" s="138"/>
      <c r="D32" s="121"/>
      <c r="E32" s="122"/>
      <c r="F32" s="123"/>
    </row>
    <row r="33" spans="1:6" ht="15" customHeight="1" x14ac:dyDescent="0.2">
      <c r="A33" s="136"/>
      <c r="B33" s="137"/>
      <c r="C33" s="138"/>
      <c r="D33" s="121"/>
      <c r="E33" s="122"/>
      <c r="F33" s="123"/>
    </row>
    <row r="34" spans="1:6" x14ac:dyDescent="0.2">
      <c r="A34" s="136"/>
      <c r="B34" s="137"/>
      <c r="C34" s="138"/>
      <c r="D34" s="121"/>
      <c r="E34" s="122"/>
      <c r="F34" s="123"/>
    </row>
    <row r="35" spans="1:6" x14ac:dyDescent="0.2">
      <c r="A35" s="136"/>
      <c r="B35" s="137"/>
      <c r="C35" s="138"/>
      <c r="D35" s="121"/>
      <c r="E35" s="122"/>
      <c r="F35" s="123"/>
    </row>
    <row r="36" spans="1:6" ht="16" thickBot="1" x14ac:dyDescent="0.25">
      <c r="A36" s="139"/>
      <c r="B36" s="140"/>
      <c r="C36" s="141"/>
      <c r="D36" s="124"/>
      <c r="E36" s="125"/>
      <c r="F36" s="126"/>
    </row>
    <row r="37" spans="1:6" ht="6.75" customHeight="1" x14ac:dyDescent="0.2"/>
    <row r="38" spans="1:6" ht="15" customHeight="1" x14ac:dyDescent="0.2">
      <c r="A38" s="14"/>
      <c r="B38" s="15"/>
      <c r="F38" s="128" t="s">
        <v>1</v>
      </c>
    </row>
    <row r="39" spans="1:6" ht="15" customHeight="1" x14ac:dyDescent="0.2">
      <c r="B39" s="13"/>
      <c r="F39" s="128"/>
    </row>
    <row r="40" spans="1:6" ht="8.25" customHeight="1" x14ac:dyDescent="0.2">
      <c r="A40" s="147"/>
      <c r="B40" s="147"/>
      <c r="C40" s="147"/>
      <c r="D40" s="147"/>
      <c r="E40" s="147"/>
      <c r="F40" s="147"/>
    </row>
    <row r="41" spans="1:6" x14ac:dyDescent="0.2">
      <c r="A41" s="148"/>
      <c r="B41" s="148"/>
      <c r="C41" s="148"/>
      <c r="D41" s="148"/>
      <c r="E41" s="148"/>
      <c r="F41" s="148"/>
    </row>
    <row r="42" spans="1:6" x14ac:dyDescent="0.2">
      <c r="A42" s="148"/>
      <c r="B42" s="148"/>
      <c r="C42" s="148"/>
      <c r="D42" s="148"/>
      <c r="E42" s="148"/>
      <c r="F42" s="148"/>
    </row>
    <row r="43" spans="1:6" x14ac:dyDescent="0.2">
      <c r="A43" s="148"/>
      <c r="B43" s="148"/>
      <c r="C43" s="148"/>
      <c r="D43" s="148"/>
      <c r="E43" s="148"/>
      <c r="F43" s="148"/>
    </row>
    <row r="44" spans="1:6" x14ac:dyDescent="0.2">
      <c r="A44" s="148"/>
      <c r="B44" s="148"/>
      <c r="C44" s="148"/>
      <c r="D44" s="148"/>
      <c r="E44" s="148"/>
      <c r="F44" s="148"/>
    </row>
    <row r="45" spans="1:6" x14ac:dyDescent="0.2">
      <c r="A45" s="148"/>
      <c r="B45" s="148"/>
      <c r="C45" s="148"/>
      <c r="D45" s="148"/>
      <c r="E45" s="148"/>
      <c r="F45" s="148"/>
    </row>
    <row r="46" spans="1:6" x14ac:dyDescent="0.2">
      <c r="A46" s="148"/>
      <c r="B46" s="148"/>
      <c r="C46" s="148"/>
      <c r="D46" s="148"/>
      <c r="E46" s="148"/>
      <c r="F46" s="148"/>
    </row>
    <row r="47" spans="1:6" x14ac:dyDescent="0.2">
      <c r="A47" s="148"/>
      <c r="B47" s="148"/>
      <c r="C47" s="148"/>
      <c r="D47" s="148"/>
      <c r="E47" s="148"/>
      <c r="F47" s="148"/>
    </row>
    <row r="48" spans="1:6" x14ac:dyDescent="0.2">
      <c r="A48" s="148"/>
      <c r="B48" s="148"/>
      <c r="C48" s="148"/>
      <c r="D48" s="148"/>
      <c r="E48" s="148"/>
      <c r="F48" s="148"/>
    </row>
    <row r="49" spans="1:6" x14ac:dyDescent="0.2">
      <c r="A49" s="148"/>
      <c r="B49" s="148"/>
      <c r="C49" s="148"/>
      <c r="D49" s="148"/>
      <c r="E49" s="148"/>
      <c r="F49" s="148"/>
    </row>
    <row r="50" spans="1:6" x14ac:dyDescent="0.2">
      <c r="A50" s="148"/>
      <c r="B50" s="148"/>
      <c r="C50" s="148"/>
      <c r="D50" s="148"/>
      <c r="E50" s="148"/>
      <c r="F50" s="148"/>
    </row>
    <row r="51" spans="1:6" x14ac:dyDescent="0.2">
      <c r="A51" s="148"/>
      <c r="B51" s="148"/>
      <c r="C51" s="148"/>
      <c r="D51" s="148"/>
      <c r="E51" s="148"/>
      <c r="F51" s="148"/>
    </row>
  </sheetData>
  <mergeCells count="18">
    <mergeCell ref="C3:D16"/>
    <mergeCell ref="C18:D27"/>
    <mergeCell ref="E3:E13"/>
    <mergeCell ref="E15:E27"/>
    <mergeCell ref="D28:E28"/>
    <mergeCell ref="E1:F1"/>
    <mergeCell ref="D29:F36"/>
    <mergeCell ref="C2:D2"/>
    <mergeCell ref="F38:F39"/>
    <mergeCell ref="A40:F40"/>
    <mergeCell ref="C17:D17"/>
    <mergeCell ref="A5:A16"/>
    <mergeCell ref="B3:B13"/>
    <mergeCell ref="F3:F16"/>
    <mergeCell ref="F18:F27"/>
    <mergeCell ref="A29:C36"/>
    <mergeCell ref="A18:A27"/>
    <mergeCell ref="B15:B27"/>
  </mergeCells>
  <pageMargins left="0.11811023622047245" right="0.11811023622047245" top="0.11811023622047245" bottom="0.11811023622047245" header="0.31496062992125984" footer="0.31496062992125984"/>
  <pageSetup paperSize="9" scale="9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D84E9-F2CB-49B3-A913-0FFE9549D426}">
  <dimension ref="A1:N57"/>
  <sheetViews>
    <sheetView tabSelected="1" topLeftCell="A10" zoomScale="75" zoomScaleNormal="75" workbookViewId="0">
      <selection activeCell="A47" sqref="A47:F57"/>
    </sheetView>
  </sheetViews>
  <sheetFormatPr baseColWidth="10" defaultColWidth="11.83203125" defaultRowHeight="13" x14ac:dyDescent="0.15"/>
  <cols>
    <col min="1" max="1" width="50.83203125" style="17" customWidth="1"/>
    <col min="2" max="2" width="21.1640625" style="17" customWidth="1"/>
    <col min="3" max="3" width="20.83203125" style="17" customWidth="1"/>
    <col min="4" max="12" width="17" style="17" customWidth="1"/>
    <col min="13" max="13" width="19.1640625" style="17" customWidth="1"/>
    <col min="14" max="14" width="32" style="17" customWidth="1"/>
    <col min="15" max="16384" width="11.83203125" style="17"/>
  </cols>
  <sheetData>
    <row r="1" spans="1:14" s="28" customFormat="1" ht="29" thickBot="1" x14ac:dyDescent="0.35">
      <c r="C1" s="29" t="s">
        <v>49</v>
      </c>
    </row>
    <row r="2" spans="1:14" ht="20" thickTop="1" x14ac:dyDescent="0.2">
      <c r="A2" s="27"/>
      <c r="B2" s="26" t="s">
        <v>48</v>
      </c>
      <c r="C2" s="26" t="s">
        <v>47</v>
      </c>
      <c r="D2" s="26" t="s">
        <v>46</v>
      </c>
      <c r="E2" s="26" t="s">
        <v>45</v>
      </c>
      <c r="F2" s="26" t="s">
        <v>44</v>
      </c>
      <c r="G2" s="26" t="s">
        <v>43</v>
      </c>
      <c r="H2" s="26" t="s">
        <v>42</v>
      </c>
      <c r="I2" s="26" t="s">
        <v>41</v>
      </c>
      <c r="J2" s="26" t="s">
        <v>40</v>
      </c>
      <c r="K2" s="26" t="s">
        <v>39</v>
      </c>
      <c r="L2" s="26" t="s">
        <v>38</v>
      </c>
      <c r="M2" s="26" t="s">
        <v>37</v>
      </c>
      <c r="N2" s="26" t="s">
        <v>31</v>
      </c>
    </row>
    <row r="3" spans="1:14" ht="19" x14ac:dyDescent="0.2">
      <c r="A3" s="25" t="s">
        <v>30</v>
      </c>
      <c r="B3" s="24"/>
      <c r="C3" s="24"/>
      <c r="D3" s="24"/>
      <c r="E3" s="24"/>
      <c r="F3" s="24"/>
      <c r="G3" s="24"/>
      <c r="H3" s="24"/>
      <c r="I3" s="24"/>
      <c r="J3" s="24"/>
      <c r="K3" s="24"/>
      <c r="L3" s="24"/>
      <c r="M3" s="24"/>
      <c r="N3" s="24"/>
    </row>
    <row r="4" spans="1:14" ht="19" x14ac:dyDescent="0.2">
      <c r="A4" s="23" t="s">
        <v>29</v>
      </c>
      <c r="B4" s="22">
        <v>0</v>
      </c>
      <c r="C4" s="22">
        <v>0</v>
      </c>
      <c r="D4" s="22">
        <v>0</v>
      </c>
      <c r="E4" s="22">
        <v>0</v>
      </c>
      <c r="F4" s="22">
        <v>0</v>
      </c>
      <c r="G4" s="22">
        <v>0</v>
      </c>
      <c r="H4" s="22">
        <v>0</v>
      </c>
      <c r="I4" s="22">
        <v>0</v>
      </c>
      <c r="J4" s="22">
        <v>0</v>
      </c>
      <c r="K4" s="22">
        <v>0</v>
      </c>
      <c r="L4" s="22">
        <v>0</v>
      </c>
      <c r="M4" s="22">
        <v>0</v>
      </c>
      <c r="N4" s="22">
        <f t="shared" ref="N4:N12" si="0">SUM(B4:M4)</f>
        <v>0</v>
      </c>
    </row>
    <row r="5" spans="1:14" ht="19" x14ac:dyDescent="0.2">
      <c r="A5" s="23" t="s">
        <v>28</v>
      </c>
      <c r="B5" s="22">
        <v>0</v>
      </c>
      <c r="C5" s="22">
        <v>0</v>
      </c>
      <c r="D5" s="22">
        <v>0</v>
      </c>
      <c r="E5" s="22">
        <v>0</v>
      </c>
      <c r="F5" s="22">
        <v>0</v>
      </c>
      <c r="G5" s="22">
        <v>0</v>
      </c>
      <c r="H5" s="22">
        <v>0</v>
      </c>
      <c r="I5" s="22">
        <v>0</v>
      </c>
      <c r="J5" s="22">
        <v>0</v>
      </c>
      <c r="K5" s="22">
        <v>0</v>
      </c>
      <c r="L5" s="22">
        <v>0</v>
      </c>
      <c r="M5" s="22">
        <v>0</v>
      </c>
      <c r="N5" s="22">
        <f t="shared" si="0"/>
        <v>0</v>
      </c>
    </row>
    <row r="6" spans="1:14" ht="19" x14ac:dyDescent="0.2">
      <c r="A6" s="23" t="s">
        <v>27</v>
      </c>
      <c r="B6" s="22">
        <v>0</v>
      </c>
      <c r="C6" s="22">
        <v>0</v>
      </c>
      <c r="D6" s="22">
        <v>0</v>
      </c>
      <c r="E6" s="22">
        <v>0</v>
      </c>
      <c r="F6" s="22">
        <v>0</v>
      </c>
      <c r="G6" s="22">
        <v>0</v>
      </c>
      <c r="H6" s="22">
        <v>0</v>
      </c>
      <c r="I6" s="22">
        <v>0</v>
      </c>
      <c r="J6" s="22">
        <v>0</v>
      </c>
      <c r="K6" s="22">
        <v>0</v>
      </c>
      <c r="L6" s="22">
        <v>0</v>
      </c>
      <c r="M6" s="22">
        <v>0</v>
      </c>
      <c r="N6" s="22">
        <f t="shared" si="0"/>
        <v>0</v>
      </c>
    </row>
    <row r="7" spans="1:14" ht="19" x14ac:dyDescent="0.2">
      <c r="A7" s="23" t="s">
        <v>26</v>
      </c>
      <c r="B7" s="22">
        <v>900</v>
      </c>
      <c r="C7" s="22">
        <v>900</v>
      </c>
      <c r="D7" s="22">
        <v>900</v>
      </c>
      <c r="E7" s="22">
        <v>900</v>
      </c>
      <c r="F7" s="22">
        <v>900</v>
      </c>
      <c r="G7" s="22">
        <v>900</v>
      </c>
      <c r="H7" s="22">
        <v>900</v>
      </c>
      <c r="I7" s="22">
        <v>900</v>
      </c>
      <c r="J7" s="22">
        <v>900</v>
      </c>
      <c r="K7" s="22">
        <v>900</v>
      </c>
      <c r="L7" s="22">
        <v>900</v>
      </c>
      <c r="M7" s="22">
        <v>900</v>
      </c>
      <c r="N7" s="22">
        <f t="shared" si="0"/>
        <v>10800</v>
      </c>
    </row>
    <row r="8" spans="1:14" ht="19" x14ac:dyDescent="0.2">
      <c r="A8" s="23" t="s">
        <v>25</v>
      </c>
      <c r="B8" s="22">
        <v>30</v>
      </c>
      <c r="C8" s="22">
        <v>30</v>
      </c>
      <c r="D8" s="22">
        <v>30</v>
      </c>
      <c r="E8" s="22">
        <v>30</v>
      </c>
      <c r="F8" s="22">
        <v>30</v>
      </c>
      <c r="G8" s="22">
        <v>30</v>
      </c>
      <c r="H8" s="22">
        <v>30</v>
      </c>
      <c r="I8" s="22">
        <v>30</v>
      </c>
      <c r="J8" s="22">
        <v>30</v>
      </c>
      <c r="K8" s="22">
        <v>30</v>
      </c>
      <c r="L8" s="22">
        <v>30</v>
      </c>
      <c r="M8" s="22">
        <v>30</v>
      </c>
      <c r="N8" s="22">
        <f t="shared" si="0"/>
        <v>360</v>
      </c>
    </row>
    <row r="9" spans="1:14" ht="19" x14ac:dyDescent="0.2">
      <c r="A9" s="23" t="s">
        <v>24</v>
      </c>
      <c r="B9" s="22">
        <v>0</v>
      </c>
      <c r="C9" s="22">
        <v>0</v>
      </c>
      <c r="D9" s="22">
        <v>0</v>
      </c>
      <c r="E9" s="22">
        <v>0</v>
      </c>
      <c r="F9" s="22">
        <v>0</v>
      </c>
      <c r="G9" s="22">
        <v>0</v>
      </c>
      <c r="H9" s="22">
        <v>0</v>
      </c>
      <c r="I9" s="22">
        <v>0</v>
      </c>
      <c r="J9" s="22">
        <v>0</v>
      </c>
      <c r="K9" s="22">
        <v>0</v>
      </c>
      <c r="L9" s="22">
        <v>0</v>
      </c>
      <c r="M9" s="22">
        <v>0</v>
      </c>
      <c r="N9" s="22">
        <f t="shared" si="0"/>
        <v>0</v>
      </c>
    </row>
    <row r="10" spans="1:14" ht="19" x14ac:dyDescent="0.2">
      <c r="A10" s="23" t="s">
        <v>23</v>
      </c>
      <c r="B10" s="22">
        <v>0</v>
      </c>
      <c r="C10" s="22">
        <v>0</v>
      </c>
      <c r="D10" s="22">
        <v>0</v>
      </c>
      <c r="E10" s="22">
        <v>0</v>
      </c>
      <c r="F10" s="22">
        <v>0</v>
      </c>
      <c r="G10" s="22">
        <v>0</v>
      </c>
      <c r="H10" s="22">
        <v>0</v>
      </c>
      <c r="I10" s="22">
        <v>0</v>
      </c>
      <c r="J10" s="22">
        <v>0</v>
      </c>
      <c r="K10" s="22">
        <v>0</v>
      </c>
      <c r="L10" s="22">
        <v>0</v>
      </c>
      <c r="M10" s="22">
        <v>0</v>
      </c>
      <c r="N10" s="22">
        <f t="shared" si="0"/>
        <v>0</v>
      </c>
    </row>
    <row r="11" spans="1:14" ht="19" x14ac:dyDescent="0.2">
      <c r="A11" s="23" t="s">
        <v>22</v>
      </c>
      <c r="B11" s="22">
        <v>0</v>
      </c>
      <c r="C11" s="22">
        <v>0</v>
      </c>
      <c r="D11" s="22">
        <v>0</v>
      </c>
      <c r="E11" s="22">
        <v>0</v>
      </c>
      <c r="F11" s="22">
        <v>0</v>
      </c>
      <c r="G11" s="22">
        <v>0</v>
      </c>
      <c r="H11" s="22">
        <v>0</v>
      </c>
      <c r="I11" s="22">
        <v>0</v>
      </c>
      <c r="J11" s="22">
        <v>0</v>
      </c>
      <c r="K11" s="22">
        <v>0</v>
      </c>
      <c r="L11" s="22">
        <v>0</v>
      </c>
      <c r="M11" s="22">
        <v>0</v>
      </c>
      <c r="N11" s="22">
        <f t="shared" si="0"/>
        <v>0</v>
      </c>
    </row>
    <row r="12" spans="1:14" ht="20" thickBot="1" x14ac:dyDescent="0.25">
      <c r="A12" s="25" t="s">
        <v>21</v>
      </c>
      <c r="B12" s="24">
        <v>5000</v>
      </c>
      <c r="C12" s="24">
        <v>367</v>
      </c>
      <c r="D12" s="24">
        <v>367</v>
      </c>
      <c r="E12" s="24">
        <v>367</v>
      </c>
      <c r="F12" s="24">
        <v>367</v>
      </c>
      <c r="G12" s="24">
        <v>367</v>
      </c>
      <c r="H12" s="24">
        <v>367</v>
      </c>
      <c r="I12" s="24">
        <v>367</v>
      </c>
      <c r="J12" s="24">
        <v>367</v>
      </c>
      <c r="K12" s="24">
        <v>367</v>
      </c>
      <c r="L12" s="24">
        <v>367</v>
      </c>
      <c r="M12" s="24">
        <v>367</v>
      </c>
      <c r="N12" s="22">
        <f t="shared" si="0"/>
        <v>9037</v>
      </c>
    </row>
    <row r="13" spans="1:14" ht="20" thickBot="1" x14ac:dyDescent="0.25">
      <c r="A13" s="21" t="s">
        <v>20</v>
      </c>
      <c r="B13" s="20">
        <f t="shared" ref="B13:N13" si="1">SUM(B4:B12)</f>
        <v>5930</v>
      </c>
      <c r="C13" s="20">
        <f t="shared" si="1"/>
        <v>1297</v>
      </c>
      <c r="D13" s="20">
        <f t="shared" si="1"/>
        <v>1297</v>
      </c>
      <c r="E13" s="20">
        <f t="shared" si="1"/>
        <v>1297</v>
      </c>
      <c r="F13" s="20">
        <f t="shared" si="1"/>
        <v>1297</v>
      </c>
      <c r="G13" s="20">
        <f t="shared" si="1"/>
        <v>1297</v>
      </c>
      <c r="H13" s="20">
        <f t="shared" si="1"/>
        <v>1297</v>
      </c>
      <c r="I13" s="20">
        <f t="shared" si="1"/>
        <v>1297</v>
      </c>
      <c r="J13" s="20">
        <f t="shared" si="1"/>
        <v>1297</v>
      </c>
      <c r="K13" s="20">
        <f t="shared" si="1"/>
        <v>1297</v>
      </c>
      <c r="L13" s="20">
        <f t="shared" si="1"/>
        <v>1297</v>
      </c>
      <c r="M13" s="20">
        <f t="shared" si="1"/>
        <v>1297</v>
      </c>
      <c r="N13" s="20">
        <f t="shared" si="1"/>
        <v>20197</v>
      </c>
    </row>
    <row r="14" spans="1:14" ht="19" x14ac:dyDescent="0.2">
      <c r="A14" s="25" t="s">
        <v>67</v>
      </c>
      <c r="B14" s="24"/>
      <c r="C14" s="24"/>
      <c r="D14" s="24"/>
      <c r="E14" s="24"/>
      <c r="F14" s="24"/>
      <c r="G14" s="24"/>
      <c r="H14" s="24"/>
      <c r="I14" s="24"/>
      <c r="J14" s="24"/>
      <c r="K14" s="24"/>
      <c r="L14" s="24"/>
      <c r="M14" s="24"/>
      <c r="N14" s="24"/>
    </row>
    <row r="15" spans="1:14" ht="20" thickBot="1" x14ac:dyDescent="0.25">
      <c r="A15" s="23" t="s">
        <v>18</v>
      </c>
      <c r="B15" s="22">
        <v>0</v>
      </c>
      <c r="C15" s="22">
        <v>0</v>
      </c>
      <c r="D15" s="22">
        <v>0</v>
      </c>
      <c r="E15" s="22">
        <v>1499</v>
      </c>
      <c r="F15" s="22">
        <v>1499</v>
      </c>
      <c r="G15" s="22">
        <v>1499</v>
      </c>
      <c r="H15" s="22">
        <v>1499</v>
      </c>
      <c r="I15" s="22">
        <v>1499</v>
      </c>
      <c r="J15" s="22">
        <v>1499</v>
      </c>
      <c r="K15" s="22">
        <v>1499</v>
      </c>
      <c r="L15" s="22">
        <v>1499</v>
      </c>
      <c r="M15" s="22">
        <v>1499</v>
      </c>
      <c r="N15" s="22">
        <f>SUM(B15:M15)</f>
        <v>13491</v>
      </c>
    </row>
    <row r="16" spans="1:14" ht="20" thickBot="1" x14ac:dyDescent="0.25">
      <c r="A16" s="21" t="s">
        <v>17</v>
      </c>
      <c r="B16" s="20">
        <f t="shared" ref="B16:N16" si="2">SUM(B15:B15)</f>
        <v>0</v>
      </c>
      <c r="C16" s="20">
        <f t="shared" si="2"/>
        <v>0</v>
      </c>
      <c r="D16" s="20">
        <f t="shared" si="2"/>
        <v>0</v>
      </c>
      <c r="E16" s="20">
        <f t="shared" si="2"/>
        <v>1499</v>
      </c>
      <c r="F16" s="20">
        <f t="shared" si="2"/>
        <v>1499</v>
      </c>
      <c r="G16" s="20">
        <f t="shared" si="2"/>
        <v>1499</v>
      </c>
      <c r="H16" s="20">
        <f t="shared" si="2"/>
        <v>1499</v>
      </c>
      <c r="I16" s="20">
        <f t="shared" si="2"/>
        <v>1499</v>
      </c>
      <c r="J16" s="20">
        <f t="shared" si="2"/>
        <v>1499</v>
      </c>
      <c r="K16" s="20">
        <f t="shared" si="2"/>
        <v>1499</v>
      </c>
      <c r="L16" s="20">
        <f t="shared" si="2"/>
        <v>1499</v>
      </c>
      <c r="M16" s="20">
        <f t="shared" si="2"/>
        <v>1499</v>
      </c>
      <c r="N16" s="20">
        <f t="shared" si="2"/>
        <v>13491</v>
      </c>
    </row>
    <row r="17" spans="1:14" ht="24" thickBot="1" x14ac:dyDescent="0.3">
      <c r="A17" s="19" t="s">
        <v>16</v>
      </c>
      <c r="B17" s="18">
        <f t="shared" ref="B17:N17" si="3">B16-B13</f>
        <v>-5930</v>
      </c>
      <c r="C17" s="18">
        <f t="shared" si="3"/>
        <v>-1297</v>
      </c>
      <c r="D17" s="18">
        <f t="shared" si="3"/>
        <v>-1297</v>
      </c>
      <c r="E17" s="18">
        <f t="shared" si="3"/>
        <v>202</v>
      </c>
      <c r="F17" s="18">
        <f t="shared" si="3"/>
        <v>202</v>
      </c>
      <c r="G17" s="18">
        <f t="shared" si="3"/>
        <v>202</v>
      </c>
      <c r="H17" s="18">
        <f t="shared" si="3"/>
        <v>202</v>
      </c>
      <c r="I17" s="18">
        <f t="shared" si="3"/>
        <v>202</v>
      </c>
      <c r="J17" s="18">
        <f t="shared" si="3"/>
        <v>202</v>
      </c>
      <c r="K17" s="18">
        <f t="shared" si="3"/>
        <v>202</v>
      </c>
      <c r="L17" s="18">
        <f t="shared" si="3"/>
        <v>202</v>
      </c>
      <c r="M17" s="18">
        <f t="shared" si="3"/>
        <v>202</v>
      </c>
      <c r="N17" s="18">
        <f t="shared" si="3"/>
        <v>-6706</v>
      </c>
    </row>
    <row r="25" spans="1:14" ht="29" thickBot="1" x14ac:dyDescent="0.35">
      <c r="A25" s="28"/>
      <c r="B25" s="28"/>
      <c r="C25" s="29" t="s">
        <v>36</v>
      </c>
      <c r="D25" s="28"/>
      <c r="E25" s="28"/>
      <c r="F25" s="28"/>
    </row>
    <row r="26" spans="1:14" ht="20" thickTop="1" x14ac:dyDescent="0.2">
      <c r="A26" s="27"/>
      <c r="B26" s="26" t="s">
        <v>35</v>
      </c>
      <c r="C26" s="26" t="s">
        <v>34</v>
      </c>
      <c r="D26" s="26" t="s">
        <v>33</v>
      </c>
      <c r="E26" s="26" t="s">
        <v>32</v>
      </c>
      <c r="F26" s="26" t="s">
        <v>31</v>
      </c>
    </row>
    <row r="27" spans="1:14" ht="19" x14ac:dyDescent="0.2">
      <c r="A27" s="25" t="s">
        <v>30</v>
      </c>
      <c r="B27" s="24"/>
      <c r="C27" s="24"/>
      <c r="D27" s="24"/>
      <c r="E27" s="24"/>
      <c r="F27" s="24"/>
    </row>
    <row r="28" spans="1:14" ht="19" x14ac:dyDescent="0.2">
      <c r="A28" s="23" t="s">
        <v>29</v>
      </c>
      <c r="B28" s="22"/>
      <c r="C28" s="22"/>
      <c r="D28" s="22"/>
      <c r="E28" s="22"/>
      <c r="F28" s="22">
        <f t="shared" ref="F28:F36" si="4">SUM(B28:E28)</f>
        <v>0</v>
      </c>
    </row>
    <row r="29" spans="1:14" ht="19" x14ac:dyDescent="0.2">
      <c r="A29" s="23" t="s">
        <v>28</v>
      </c>
      <c r="B29" s="22">
        <v>0</v>
      </c>
      <c r="C29" s="22">
        <v>0</v>
      </c>
      <c r="D29" s="22">
        <v>0</v>
      </c>
      <c r="E29" s="22">
        <v>0</v>
      </c>
      <c r="F29" s="22">
        <f t="shared" si="4"/>
        <v>0</v>
      </c>
    </row>
    <row r="30" spans="1:14" ht="19" x14ac:dyDescent="0.2">
      <c r="A30" s="23" t="s">
        <v>27</v>
      </c>
      <c r="B30" s="22">
        <v>0</v>
      </c>
      <c r="C30" s="22">
        <v>0</v>
      </c>
      <c r="D30" s="22">
        <v>0</v>
      </c>
      <c r="E30" s="22">
        <v>0</v>
      </c>
      <c r="F30" s="22">
        <f t="shared" si="4"/>
        <v>0</v>
      </c>
    </row>
    <row r="31" spans="1:14" ht="19" x14ac:dyDescent="0.2">
      <c r="A31" s="23" t="s">
        <v>26</v>
      </c>
      <c r="B31" s="22">
        <v>2700</v>
      </c>
      <c r="C31" s="22">
        <v>2700</v>
      </c>
      <c r="D31" s="22">
        <v>2700</v>
      </c>
      <c r="E31" s="22">
        <v>2700</v>
      </c>
      <c r="F31" s="22">
        <f t="shared" si="4"/>
        <v>10800</v>
      </c>
    </row>
    <row r="32" spans="1:14" ht="19" x14ac:dyDescent="0.2">
      <c r="A32" s="23" t="s">
        <v>25</v>
      </c>
      <c r="B32" s="22">
        <v>90</v>
      </c>
      <c r="C32" s="22">
        <v>90</v>
      </c>
      <c r="D32" s="22">
        <v>90</v>
      </c>
      <c r="E32" s="22">
        <v>90</v>
      </c>
      <c r="F32" s="22">
        <f t="shared" si="4"/>
        <v>360</v>
      </c>
    </row>
    <row r="33" spans="1:6" ht="19" x14ac:dyDescent="0.2">
      <c r="A33" s="23" t="s">
        <v>24</v>
      </c>
      <c r="B33" s="22">
        <v>0</v>
      </c>
      <c r="C33" s="22">
        <v>0</v>
      </c>
      <c r="D33" s="22">
        <v>0</v>
      </c>
      <c r="E33" s="22">
        <v>0</v>
      </c>
      <c r="F33" s="22">
        <f t="shared" si="4"/>
        <v>0</v>
      </c>
    </row>
    <row r="34" spans="1:6" ht="19" x14ac:dyDescent="0.2">
      <c r="A34" s="23" t="s">
        <v>23</v>
      </c>
      <c r="B34" s="22">
        <v>0</v>
      </c>
      <c r="C34" s="22">
        <v>0</v>
      </c>
      <c r="D34" s="22">
        <v>0</v>
      </c>
      <c r="E34" s="22">
        <v>0</v>
      </c>
      <c r="F34" s="22">
        <f t="shared" si="4"/>
        <v>0</v>
      </c>
    </row>
    <row r="35" spans="1:6" ht="19" x14ac:dyDescent="0.2">
      <c r="A35" s="23" t="s">
        <v>22</v>
      </c>
      <c r="B35" s="22">
        <v>0</v>
      </c>
      <c r="C35" s="22">
        <v>0</v>
      </c>
      <c r="D35" s="22">
        <v>0</v>
      </c>
      <c r="E35" s="22">
        <v>0</v>
      </c>
      <c r="F35" s="22">
        <f t="shared" si="4"/>
        <v>0</v>
      </c>
    </row>
    <row r="36" spans="1:6" ht="20" thickBot="1" x14ac:dyDescent="0.25">
      <c r="A36" s="25" t="s">
        <v>21</v>
      </c>
      <c r="B36" s="24">
        <f>367*3</f>
        <v>1101</v>
      </c>
      <c r="C36" s="24">
        <f t="shared" ref="C36:E36" si="5">367*3</f>
        <v>1101</v>
      </c>
      <c r="D36" s="24">
        <f t="shared" si="5"/>
        <v>1101</v>
      </c>
      <c r="E36" s="24">
        <f t="shared" si="5"/>
        <v>1101</v>
      </c>
      <c r="F36" s="22">
        <f t="shared" si="4"/>
        <v>4404</v>
      </c>
    </row>
    <row r="37" spans="1:6" ht="20" thickBot="1" x14ac:dyDescent="0.25">
      <c r="A37" s="21" t="s">
        <v>20</v>
      </c>
      <c r="B37" s="20">
        <f>SUM(B28:B36)</f>
        <v>3891</v>
      </c>
      <c r="C37" s="20">
        <f>SUM(C28:C36)</f>
        <v>3891</v>
      </c>
      <c r="D37" s="20">
        <f>SUM(D28:D36)</f>
        <v>3891</v>
      </c>
      <c r="E37" s="20">
        <f>SUM(E28:E36)</f>
        <v>3891</v>
      </c>
      <c r="F37" s="20">
        <f>SUM(F28:F36)</f>
        <v>15564</v>
      </c>
    </row>
    <row r="38" spans="1:6" ht="19" x14ac:dyDescent="0.2">
      <c r="A38" s="25" t="s">
        <v>19</v>
      </c>
      <c r="B38" s="24"/>
      <c r="C38" s="24"/>
      <c r="D38" s="24"/>
      <c r="E38" s="24"/>
      <c r="F38" s="24"/>
    </row>
    <row r="39" spans="1:6" ht="20" thickBot="1" x14ac:dyDescent="0.25">
      <c r="A39" s="23" t="s">
        <v>18</v>
      </c>
      <c r="B39" s="22">
        <f>2998*3</f>
        <v>8994</v>
      </c>
      <c r="C39" s="22">
        <f t="shared" ref="C39:E39" si="6">2998*3</f>
        <v>8994</v>
      </c>
      <c r="D39" s="22">
        <f t="shared" si="6"/>
        <v>8994</v>
      </c>
      <c r="E39" s="22">
        <f t="shared" si="6"/>
        <v>8994</v>
      </c>
      <c r="F39" s="22">
        <f>SUM(B39:E39)</f>
        <v>35976</v>
      </c>
    </row>
    <row r="40" spans="1:6" ht="20" thickBot="1" x14ac:dyDescent="0.25">
      <c r="A40" s="21" t="s">
        <v>17</v>
      </c>
      <c r="B40" s="20">
        <f>SUM(B39:B39)</f>
        <v>8994</v>
      </c>
      <c r="C40" s="20">
        <f>SUM(C39:C39)</f>
        <v>8994</v>
      </c>
      <c r="D40" s="20">
        <f>SUM(D39:D39)</f>
        <v>8994</v>
      </c>
      <c r="E40" s="20">
        <f>SUM(E39:E39)</f>
        <v>8994</v>
      </c>
      <c r="F40" s="20">
        <f>SUM(F39:F39)</f>
        <v>35976</v>
      </c>
    </row>
    <row r="41" spans="1:6" ht="24" thickBot="1" x14ac:dyDescent="0.3">
      <c r="A41" s="19" t="s">
        <v>16</v>
      </c>
      <c r="B41" s="18">
        <f>B40-B37</f>
        <v>5103</v>
      </c>
      <c r="C41" s="18">
        <f>C40-C37</f>
        <v>5103</v>
      </c>
      <c r="D41" s="18">
        <f>D40-D37</f>
        <v>5103</v>
      </c>
      <c r="E41" s="18">
        <f>E40-E37</f>
        <v>5103</v>
      </c>
      <c r="F41" s="18">
        <f>F40-F37</f>
        <v>20412</v>
      </c>
    </row>
    <row r="42" spans="1:6" ht="14" thickTop="1" x14ac:dyDescent="0.15"/>
    <row r="45" spans="1:6" ht="18" x14ac:dyDescent="0.2">
      <c r="A45" s="146" t="s">
        <v>50</v>
      </c>
    </row>
    <row r="46" spans="1:6" ht="14" thickBot="1" x14ac:dyDescent="0.2"/>
    <row r="47" spans="1:6" x14ac:dyDescent="0.15">
      <c r="A47" s="159" t="s">
        <v>120</v>
      </c>
      <c r="B47" s="160"/>
      <c r="C47" s="160"/>
      <c r="D47" s="160"/>
      <c r="E47" s="160"/>
      <c r="F47" s="161"/>
    </row>
    <row r="48" spans="1:6" x14ac:dyDescent="0.15">
      <c r="A48" s="162"/>
      <c r="B48" s="163"/>
      <c r="C48" s="163"/>
      <c r="D48" s="163"/>
      <c r="E48" s="163"/>
      <c r="F48" s="164"/>
    </row>
    <row r="49" spans="1:6" x14ac:dyDescent="0.15">
      <c r="A49" s="162"/>
      <c r="B49" s="163"/>
      <c r="C49" s="163"/>
      <c r="D49" s="163"/>
      <c r="E49" s="163"/>
      <c r="F49" s="164"/>
    </row>
    <row r="50" spans="1:6" x14ac:dyDescent="0.15">
      <c r="A50" s="162"/>
      <c r="B50" s="163"/>
      <c r="C50" s="163"/>
      <c r="D50" s="163"/>
      <c r="E50" s="163"/>
      <c r="F50" s="164"/>
    </row>
    <row r="51" spans="1:6" x14ac:dyDescent="0.15">
      <c r="A51" s="162"/>
      <c r="B51" s="163"/>
      <c r="C51" s="163"/>
      <c r="D51" s="163"/>
      <c r="E51" s="163"/>
      <c r="F51" s="164"/>
    </row>
    <row r="52" spans="1:6" x14ac:dyDescent="0.15">
      <c r="A52" s="162"/>
      <c r="B52" s="163"/>
      <c r="C52" s="163"/>
      <c r="D52" s="163"/>
      <c r="E52" s="163"/>
      <c r="F52" s="164"/>
    </row>
    <row r="53" spans="1:6" x14ac:dyDescent="0.15">
      <c r="A53" s="162"/>
      <c r="B53" s="163"/>
      <c r="C53" s="163"/>
      <c r="D53" s="163"/>
      <c r="E53" s="163"/>
      <c r="F53" s="164"/>
    </row>
    <row r="54" spans="1:6" x14ac:dyDescent="0.15">
      <c r="A54" s="162"/>
      <c r="B54" s="163"/>
      <c r="C54" s="163"/>
      <c r="D54" s="163"/>
      <c r="E54" s="163"/>
      <c r="F54" s="164"/>
    </row>
    <row r="55" spans="1:6" x14ac:dyDescent="0.15">
      <c r="A55" s="162"/>
      <c r="B55" s="163"/>
      <c r="C55" s="163"/>
      <c r="D55" s="163"/>
      <c r="E55" s="163"/>
      <c r="F55" s="164"/>
    </row>
    <row r="56" spans="1:6" x14ac:dyDescent="0.15">
      <c r="A56" s="162"/>
      <c r="B56" s="163"/>
      <c r="C56" s="163"/>
      <c r="D56" s="163"/>
      <c r="E56" s="163"/>
      <c r="F56" s="164"/>
    </row>
    <row r="57" spans="1:6" ht="14" thickBot="1" x14ac:dyDescent="0.2">
      <c r="A57" s="165"/>
      <c r="B57" s="166"/>
      <c r="C57" s="166"/>
      <c r="D57" s="166"/>
      <c r="E57" s="166"/>
      <c r="F57" s="167"/>
    </row>
  </sheetData>
  <sheetProtection selectLockedCells="1" selectUnlockedCells="1"/>
  <mergeCells count="1">
    <mergeCell ref="A47:F57"/>
  </mergeCells>
  <pageMargins left="0.78749999999999998" right="0.78749999999999998" top="1.0527777777777778" bottom="1.0527777777777778" header="0.78749999999999998" footer="0.78749999999999998"/>
  <pageSetup paperSize="9" orientation="portrait" useFirstPageNumber="1" horizontalDpi="300" verticalDpi="300"/>
  <headerFooter alignWithMargins="0">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Interview findings</vt:lpstr>
      <vt:lpstr>Value Proposition</vt:lpstr>
      <vt:lpstr>Lean Canvas</vt:lpstr>
      <vt:lpstr>Cashflow</vt:lpstr>
      <vt:lpstr>'Value Proposition'!Print_Area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2024-04-03T11:44:18Z</dcterms:created>
  <dcterms:modified xsi:type="dcterms:W3CDTF">2025-05-19T09:35:59Z</dcterms:modified>
  <cp:category/>
  <cp:contentStatus/>
</cp:coreProperties>
</file>